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2a9c57c2c695db56/Dokumenti/Drsi_Ureditev ceste R2-417-4326 Tihaboj-Mirna/JN _razpisna dokumentacija/specifikacija naročila/"/>
    </mc:Choice>
  </mc:AlternateContent>
  <xr:revisionPtr revIDLastSave="73" documentId="8_{BDDC6031-EB4C-43C2-9F49-77039A7294C7}" xr6:coauthVersionLast="47" xr6:coauthVersionMax="47" xr10:uidLastSave="{F91C744A-9F90-415B-A8A9-8A62DC81A6D7}"/>
  <bookViews>
    <workbookView xWindow="-120" yWindow="-120" windowWidth="38640" windowHeight="15840" xr2:uid="{00000000-000D-0000-FFFF-FFFF00000000}"/>
  </bookViews>
  <sheets>
    <sheet name="Rekonstrukcija reg ceste -popis" sheetId="6" r:id="rId1"/>
  </sheets>
  <definedNames>
    <definedName name="N_7">#REF!</definedName>
    <definedName name="_xlnm.Database">#REF!</definedName>
    <definedName name="Znak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6" l="1"/>
  <c r="F142" i="6" l="1"/>
  <c r="F143" i="6"/>
  <c r="F144" i="6"/>
  <c r="F145" i="6"/>
  <c r="F141" i="6"/>
  <c r="F119" i="6"/>
  <c r="F120" i="6"/>
  <c r="F121" i="6"/>
  <c r="F122" i="6"/>
  <c r="F124" i="6"/>
  <c r="F125" i="6"/>
  <c r="F127" i="6"/>
  <c r="F129" i="6"/>
  <c r="F130" i="6"/>
  <c r="F131" i="6"/>
  <c r="F133" i="6"/>
  <c r="F134" i="6"/>
  <c r="F135" i="6"/>
  <c r="F118" i="6"/>
  <c r="F97" i="6"/>
  <c r="F98" i="6"/>
  <c r="F100" i="6"/>
  <c r="F101" i="6"/>
  <c r="F103" i="6"/>
  <c r="F104" i="6"/>
  <c r="F105" i="6"/>
  <c r="F107" i="6"/>
  <c r="F108" i="6"/>
  <c r="F109" i="6"/>
  <c r="F110" i="6"/>
  <c r="F112" i="6"/>
  <c r="F94" i="6"/>
  <c r="F95" i="6"/>
  <c r="F93" i="6"/>
  <c r="F70" i="6"/>
  <c r="F71" i="6"/>
  <c r="F72" i="6"/>
  <c r="F74" i="6"/>
  <c r="F75" i="6"/>
  <c r="F76" i="6"/>
  <c r="F78" i="6"/>
  <c r="F79" i="6"/>
  <c r="F80" i="6"/>
  <c r="F82" i="6"/>
  <c r="F83" i="6"/>
  <c r="F84" i="6"/>
  <c r="F86" i="6"/>
  <c r="F87" i="6"/>
  <c r="F69" i="6"/>
  <c r="F63" i="6"/>
  <c r="F62" i="6"/>
  <c r="F61" i="6"/>
  <c r="F60" i="6"/>
  <c r="F58" i="6"/>
  <c r="F57" i="6"/>
  <c r="F56" i="6"/>
  <c r="F54" i="6"/>
  <c r="F53" i="6"/>
  <c r="F52" i="6"/>
  <c r="F51" i="6"/>
  <c r="F49" i="6"/>
  <c r="F47" i="6"/>
  <c r="F46" i="6"/>
  <c r="F45" i="6"/>
  <c r="F44" i="6"/>
  <c r="F43" i="6"/>
  <c r="F10" i="6"/>
  <c r="F11" i="6"/>
  <c r="F12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3" i="6"/>
  <c r="F36" i="6"/>
  <c r="F37" i="6"/>
  <c r="F9" i="6"/>
  <c r="F146" i="6" l="1"/>
  <c r="E155" i="6" s="1"/>
  <c r="F38" i="6"/>
  <c r="E150" i="6" s="1"/>
  <c r="F64" i="6"/>
  <c r="E151" i="6" s="1"/>
  <c r="F88" i="6"/>
  <c r="E152" i="6" s="1"/>
  <c r="F136" i="6"/>
  <c r="E154" i="6" s="1"/>
  <c r="F113" i="6"/>
  <c r="E153" i="6" s="1"/>
  <c r="E156" i="6" l="1"/>
  <c r="E157" i="6" s="1"/>
  <c r="E158" i="6" s="1"/>
  <c r="E159" i="6" l="1"/>
  <c r="E160" i="6" s="1"/>
</calcChain>
</file>

<file path=xl/sharedStrings.xml><?xml version="1.0" encoding="utf-8"?>
<sst xmlns="http://schemas.openxmlformats.org/spreadsheetml/2006/main" count="446" uniqueCount="266">
  <si>
    <t>kos</t>
  </si>
  <si>
    <t>REKAPITULACIJA</t>
  </si>
  <si>
    <t>Količina</t>
  </si>
  <si>
    <t>Enota</t>
  </si>
  <si>
    <t>m1</t>
  </si>
  <si>
    <t>Šifra</t>
  </si>
  <si>
    <t>Ime postavke</t>
  </si>
  <si>
    <t>Cena/enoto</t>
  </si>
  <si>
    <t>Cena [EUR]</t>
  </si>
  <si>
    <t>'</t>
  </si>
  <si>
    <t>PREDDELA</t>
  </si>
  <si>
    <t>1.1</t>
  </si>
  <si>
    <t>GEODETSKA DELA</t>
  </si>
  <si>
    <t>Preddela SKUPAJ</t>
  </si>
  <si>
    <t>ZEMELJSKA DELA</t>
  </si>
  <si>
    <t>2.1</t>
  </si>
  <si>
    <t>IZKOPI</t>
  </si>
  <si>
    <t>Zemeljska dela SKUPAJ</t>
  </si>
  <si>
    <t>VOZIŠČNE KONSTRUKCIJE</t>
  </si>
  <si>
    <t>3.1</t>
  </si>
  <si>
    <t>NOSILNE PLASTI</t>
  </si>
  <si>
    <t>Voziščne konstrukcije SKUPAJ</t>
  </si>
  <si>
    <t>ODVODNJAVANJE</t>
  </si>
  <si>
    <t>4.1</t>
  </si>
  <si>
    <t>POVRŠINSKO ODVODNJAVANJE</t>
  </si>
  <si>
    <t>Odvodnjavanje SKUPAJ</t>
  </si>
  <si>
    <t>OPREMA CEST</t>
  </si>
  <si>
    <t>6.1</t>
  </si>
  <si>
    <t>POKONČNA OPREMA CEST</t>
  </si>
  <si>
    <t>Oprema cest SKUPAJ</t>
  </si>
  <si>
    <t>TUJE STORITVE</t>
  </si>
  <si>
    <t>Tuje storitve SKUPAJ</t>
  </si>
  <si>
    <t>CENA [EUR]</t>
  </si>
  <si>
    <t>ZEMELJSKA DELA IN TEMELJENJE</t>
  </si>
  <si>
    <t>OPREMA CESTE</t>
  </si>
  <si>
    <t>DDV 22%</t>
  </si>
  <si>
    <t xml:space="preserve">SKUPAJ Z DDV </t>
  </si>
  <si>
    <t>11 123</t>
  </si>
  <si>
    <t>km</t>
  </si>
  <si>
    <t>Obnova in zavarovanje zakoličbe osi trase ostale javne ceste v hribovitem terenu</t>
  </si>
  <si>
    <t>11 133</t>
  </si>
  <si>
    <t>Obnova in zavarovanje zakoličbe trase komunalnih vodov v hribovitem terenu</t>
  </si>
  <si>
    <t>11 223</t>
  </si>
  <si>
    <t>Postavitev in zavarovanje prečnega profila ostale javne ceste v hribovitem terenu</t>
  </si>
  <si>
    <t>11 233</t>
  </si>
  <si>
    <t>Postavitev in zavarovanje prečnega profila za komunalne vode v hribovitem terenu (zakoličba TK voda)</t>
  </si>
  <si>
    <t>1.2</t>
  </si>
  <si>
    <t>ČIŠČENJE TERENA</t>
  </si>
  <si>
    <t>12 121</t>
  </si>
  <si>
    <t>m2</t>
  </si>
  <si>
    <t>Odstranitev grmovja na gosto porasli površini (nad 50 % pokritega tlorisa) - ročno</t>
  </si>
  <si>
    <t>12 131</t>
  </si>
  <si>
    <t>Odstranitev grmovja in dreves z debli premera do 10 cm ter vej na redko poraslipovršini - ročno</t>
  </si>
  <si>
    <t>12 151</t>
  </si>
  <si>
    <t>Posek in odstranitev drevesa z deblom premera 11 do 30 cm ter odstranitev vej</t>
  </si>
  <si>
    <t>12 152</t>
  </si>
  <si>
    <t>Posek in odstranitev drevesa z deblom premera 31 do 50 cm ter odstranitev vej</t>
  </si>
  <si>
    <t>12 163</t>
  </si>
  <si>
    <t>12 166</t>
  </si>
  <si>
    <t>12 211</t>
  </si>
  <si>
    <t>Demontaža prometnega znaka na enem podstavku, vključno z drogom in temeljem</t>
  </si>
  <si>
    <t>12 231</t>
  </si>
  <si>
    <t>Demontaža jeklene varnostne ograje</t>
  </si>
  <si>
    <t>12 261</t>
  </si>
  <si>
    <t>Demontaža plastičnega smernika</t>
  </si>
  <si>
    <t>12 323</t>
  </si>
  <si>
    <t>Porušitev in odstranitev asfaltne plasti v debelini nad 10 cm</t>
  </si>
  <si>
    <t>12 371</t>
  </si>
  <si>
    <t>Rezkanje in odvoz asfaltne krovne plasti v debelini do 3 cm</t>
  </si>
  <si>
    <t>12 383</t>
  </si>
  <si>
    <t>Rezanje asfaltne plasti s talno diamantno žago, debele 11 do 15 cm</t>
  </si>
  <si>
    <t>12 391</t>
  </si>
  <si>
    <t>Porušitev in odstranitev robnika iz cementnega betona</t>
  </si>
  <si>
    <t>12 411</t>
  </si>
  <si>
    <t>Porušitev in odstranitev prepusta iz cevi s premerom do 60 cm</t>
  </si>
  <si>
    <t>12 421</t>
  </si>
  <si>
    <t>Porušitev in odstranitev kanalizacije iz cevi s premerom do 40 cm (drenažna kanalizacija - v kolikor je izvedena. Postavka se preveri med izvajanjem!)</t>
  </si>
  <si>
    <t>12 432</t>
  </si>
  <si>
    <t>Porušitev in odstranitev jaška z notranjo stranico/premerom 61 do 100 cm</t>
  </si>
  <si>
    <t>12 435</t>
  </si>
  <si>
    <t>Porušitev in odstranitev glave prepusta s premerom do 60 cm</t>
  </si>
  <si>
    <t>1.3</t>
  </si>
  <si>
    <t>OSTALA PREDDELA</t>
  </si>
  <si>
    <t>13 211</t>
  </si>
  <si>
    <t>13 311</t>
  </si>
  <si>
    <t>Organizacija gradbišča – postavitev začasnih objektov</t>
  </si>
  <si>
    <t>13 312</t>
  </si>
  <si>
    <t>Organizacija gradbišča – odstranitev začasnih objektov</t>
  </si>
  <si>
    <t>21 113</t>
  </si>
  <si>
    <t>m3</t>
  </si>
  <si>
    <t>Površinski izkop plodne zemljine – 1. kategorije – strojno z odrivom do 100 m</t>
  </si>
  <si>
    <t>21 224</t>
  </si>
  <si>
    <t>Široki izkop vezljive zemljine – 3. kategorije – strojno z nakladanjem</t>
  </si>
  <si>
    <t>21 234</t>
  </si>
  <si>
    <t>Široki izkop zrnate kamnine – 3. kategorije – strojno z nakladanjem</t>
  </si>
  <si>
    <t>21 314</t>
  </si>
  <si>
    <t>Izkop vezljive zemljine/zrnate kamnine – 3. kategorije za temelje, kanalske rove, prepuste, jaške in drenaže, širine do 1,0 m in globine do 1,0 m – strojno, planiranje dna ročno</t>
  </si>
  <si>
    <t>2.2</t>
  </si>
  <si>
    <t>PLANUM TEMELJNIH TAL</t>
  </si>
  <si>
    <t>22 112</t>
  </si>
  <si>
    <t>Ureditev planuma temeljnih tal vezljive in/ali zrnate zemljine – 3. kategorije</t>
  </si>
  <si>
    <t>2.4</t>
  </si>
  <si>
    <t>NASIPI, ZASIPI, KLINI, POSTELJICA IN GLINASTI NABOJ</t>
  </si>
  <si>
    <t>24 113</t>
  </si>
  <si>
    <t>Vgraditev nasipa iz mehke kamnine – 4. kategorije (nasip stopničenja - lahko se uporabi material iz izkopa ali reciklaže drobljenega asfalta - če odobri geomehanik)</t>
  </si>
  <si>
    <t>24 218</t>
  </si>
  <si>
    <t>Zasip z zrnato kamnino – 4. kategorije z dobavo iz kamnoloma (zasip drenažne kanalizacije s frakcijo 16/32mm)</t>
  </si>
  <si>
    <t>24 473</t>
  </si>
  <si>
    <t>Izdelava posteljice iz drobljenih kamnitih zrn v debelini 25 cm (območje poljske in gozdne poti)</t>
  </si>
  <si>
    <t>24 476</t>
  </si>
  <si>
    <t>Izdelava posteljice iz drobljenih kamnitih zrn v debelini 50 cm</t>
  </si>
  <si>
    <t>2.5</t>
  </si>
  <si>
    <t>BREŽINE IN ZELENICE</t>
  </si>
  <si>
    <t>25 112</t>
  </si>
  <si>
    <t>Humuziranje brežine brez valjanja, v debelini do 15 cm - strojno</t>
  </si>
  <si>
    <t>25 151</t>
  </si>
  <si>
    <t>Doplačilo za zatravitev s semenom</t>
  </si>
  <si>
    <t>25 275</t>
  </si>
  <si>
    <t>Zaščita brežine z lomljencem, vgrajenim v cementni beton (tlakovanje območja vtoka in izdelava vtoka v prepust z lomljencem fi30-50cm, delež betona C25/30 do 30% - betone upoštevati v tej postavki!)</t>
  </si>
  <si>
    <t>2.9</t>
  </si>
  <si>
    <t>PREVOZI, RAZPROSTIRANJE IN UREDITEV DEPONIJ MATERIALA</t>
  </si>
  <si>
    <t>29 121</t>
  </si>
  <si>
    <t>t</t>
  </si>
  <si>
    <t>29 152</t>
  </si>
  <si>
    <t>Odlaganje odpadne zmesi zemljine in kamnine</t>
  </si>
  <si>
    <t>29 153</t>
  </si>
  <si>
    <t>Odlaganje odpadnega asfalta na komunalno deponijo,  vključno s plačilom takse (v primeru reciklaže asfalta in ponovne vgradnje v nasipe, ta postavka odpade!)</t>
  </si>
  <si>
    <t>29 154</t>
  </si>
  <si>
    <t>Odlaganje odpadnega cementnega betona na komunalno deponijo, vključno s plačilom takse</t>
  </si>
  <si>
    <t>31 131</t>
  </si>
  <si>
    <t xml:space="preserve"> m3</t>
  </si>
  <si>
    <t>Izdelava nevezane nosilne plasti enakomerno zrnatega drobljenca iz kamnine v debelini do 20 cm (priključek)</t>
  </si>
  <si>
    <t>31 132</t>
  </si>
  <si>
    <t>Izdelava nevezane nosilne plasti enakomerno zrnatega drobljenca iz kamnine v debelini 21 do 30 cm (25 cm - cesta)</t>
  </si>
  <si>
    <t>31 583</t>
  </si>
  <si>
    <t>Izdelava nosilne plasti bituminizirane zmesi AC 22 base B 70/100 A4 v debelini 7 cm</t>
  </si>
  <si>
    <t>3.2</t>
  </si>
  <si>
    <t>OBRABNE PLASTI</t>
  </si>
  <si>
    <t>32 242</t>
  </si>
  <si>
    <t>Izdelava obrabne in zaporne plasti bituminizirane zmesi AC 8 surf B 70/100 A3 v debelini 3 cm</t>
  </si>
  <si>
    <t>32 562</t>
  </si>
  <si>
    <t xml:space="preserve"> m2</t>
  </si>
  <si>
    <t>Pobrizg podlage z bitumensko emulzijo 0,4 kg/m2</t>
  </si>
  <si>
    <t>32 599</t>
  </si>
  <si>
    <t>Čiščenje utrjene (nosilne plasti asfalta)/odrezkane površine podlage pred pobrizgom z bitumenskim vezivom</t>
  </si>
  <si>
    <t>3.5</t>
  </si>
  <si>
    <t>ROBNI ELEMENTI VOZIŠČ</t>
  </si>
  <si>
    <t>35 235</t>
  </si>
  <si>
    <t xml:space="preserve"> m1</t>
  </si>
  <si>
    <t>Dobava in vgraditev predfabriciranega pogreznjenega (zvrnjenega) robnika iz cementnega betona s prerezom 15/25 cm</t>
  </si>
  <si>
    <t>3.6</t>
  </si>
  <si>
    <t>BANKINE</t>
  </si>
  <si>
    <t>36 111</t>
  </si>
  <si>
    <t>Izdelava bankine iz gramoza ali naravno zdrobljenega kamnitega materiala, široke do 0,50 m</t>
  </si>
  <si>
    <t>36 113</t>
  </si>
  <si>
    <t>Izdelava bankine iz gramoza ali naravno zdrobljenega kamnitega materiala, široke nad 0,76 m do 1,00 m</t>
  </si>
  <si>
    <t>36 114</t>
  </si>
  <si>
    <t>Izdelava bankine iz gramoza ali naravno zdrobljenega kamnitega materiala, široke nad 1,00 m</t>
  </si>
  <si>
    <t>3.X</t>
  </si>
  <si>
    <t>OSTALO</t>
  </si>
  <si>
    <t>0 0</t>
  </si>
  <si>
    <t>Nabava, dovoz in vgradnja kamnite plasti frakcije 0/8 mm v debelini 3cm (zaključna plast za zaklinjanje makadamskega vozišča priključka)</t>
  </si>
  <si>
    <t>Zalitje stikov med betonskimi robniki in obrabno-zaporno plastjo asfalta s trajni elatično bitumensko zalivno zmesjo</t>
  </si>
  <si>
    <t>41 131</t>
  </si>
  <si>
    <t>Tlakovanje jarka z lomljencem, debelina 10-30 cm, stiki zapolnjeni s cementno malto, na podložni plasti cementnega betona, debeli 10 cm</t>
  </si>
  <si>
    <t>41 231</t>
  </si>
  <si>
    <t>Utrditev jarka s kanaletami na stik iz cementnega betona, dolžine 100 cm in notranje širine dna kanalete 30 cm, na podložni plasti iz betona, debeli 10 cm</t>
  </si>
  <si>
    <t>4.2</t>
  </si>
  <si>
    <t>GLOBINSKO ODVODNJAVANJE – DRENAŽE</t>
  </si>
  <si>
    <t>42 164</t>
  </si>
  <si>
    <t>Izdelava vzdolžne in prečne drenaže, globoke do 1,0 m, na podložni plasti iz cementnega betona, s trdimi plastičnimi cevmi premera 20 cm (drenažno-kanalizacijska cev, kot npr. stidren DK; odprtine za vstop vode so porazdeljene po temenskem krožnem obodu cevi znotraj 120 stopinjskega središčnega kota)</t>
  </si>
  <si>
    <t>42 165</t>
  </si>
  <si>
    <t>Izdelava vzdolžne in prečne drenaže, globoke do 1,0 m, na podložni plasti iz cementnega betona, s trdimi plastičnimi cevmi premera 25 cm (drenažno-kanalizacijska cev, kot npr. stidren DK; odprtine za vstop vode so porazdeljene po temenskem krožnem obodu cevi znotraj 120 stopinjskega središčnega kota)</t>
  </si>
  <si>
    <t>4.3</t>
  </si>
  <si>
    <t>GLOBINSKO ODVODNJAVANJE – KANALIZACIJA</t>
  </si>
  <si>
    <t>43 234</t>
  </si>
  <si>
    <t>Izdelava kanalizacije iz cevi iz polivinilklorida, vključno s podložno plastjo iz cementnega betona, premera 31,5 cm, v globini do 1,0 m</t>
  </si>
  <si>
    <t>43 274</t>
  </si>
  <si>
    <t>Obbetoniranje cevi za kanalizacijo s cementnim betonom C 8/10, po detajlu iz načrta, premera 35 cm</t>
  </si>
  <si>
    <t>4.4</t>
  </si>
  <si>
    <t>JAŠKI</t>
  </si>
  <si>
    <t>44 163</t>
  </si>
  <si>
    <t>4.5</t>
  </si>
  <si>
    <t>PREPUSTI</t>
  </si>
  <si>
    <t>45 115</t>
  </si>
  <si>
    <t>Izdelava prepusta krožnega prereza iz cevi iz ojačenega cementnega betona s premerom 80 cm</t>
  </si>
  <si>
    <t>45 211</t>
  </si>
  <si>
    <t>Izdelava poševne vtočne ali iztočne glave prepusta krožnega prereza iz cementnega betona s premerom 30 do 40 cm (izpusti iz drenažnih kanalizacij v jarek pod cesto)</t>
  </si>
  <si>
    <t>45 214</t>
  </si>
  <si>
    <t>Izdelava poševne vtočne ali iztočne glave prepusta krožnega prereza iz cementnega betona s premerom 80 cm</t>
  </si>
  <si>
    <t>4.X</t>
  </si>
  <si>
    <t>61 122</t>
  </si>
  <si>
    <t>Izdelava temelja iz cementnega betona C 12/15, globine 80 cm, premera 30 cm</t>
  </si>
  <si>
    <t>61 214</t>
  </si>
  <si>
    <t>Dobava in vgraditev stebrička za prometni znak iz vroče cinkane jeklene cevi s premerom 64 mm, dolge 2000 mm</t>
  </si>
  <si>
    <t>61 217</t>
  </si>
  <si>
    <t>Dobava in vgraditev stebrička za prometni znak iz vroče cinkane jeklene cevi s premerom 64 mm, dolge 3500 mm</t>
  </si>
  <si>
    <t>61 442</t>
  </si>
  <si>
    <t>Dobava in pritrditev trikotnega prometnega znaka, podloga iz aluminijaste pločevine, znak z odsevno folijo vrste RA2 oz RA3, dolžina stranice a = 900 mm</t>
  </si>
  <si>
    <t>61 723</t>
  </si>
  <si>
    <t>Dobava in pritrditev prometnega znaka, podloga iz aluminijaste pločevine, znak z odsvno barvo-folijo vrste RA2, velikost od 0,21 do 0,40 m2</t>
  </si>
  <si>
    <t>6.2</t>
  </si>
  <si>
    <t>OZNAČBE NA VOZIŠČIH</t>
  </si>
  <si>
    <t>62 142</t>
  </si>
  <si>
    <t>Izdelava tankoslojne vzdolžne označbe na vozišču z enokomponentno belo barvo, vključno 250 g/m2 posipa z drobci / kroglicami stekla, strojno, debelina plasti suhe snovi 400 µm, širina črte 12 cm</t>
  </si>
  <si>
    <t>62 252</t>
  </si>
  <si>
    <t>Doplačilo za izdelavo prekinjenih vzdolžnih označb na vozišču, širina črte 12 cm</t>
  </si>
  <si>
    <t>6.3</t>
  </si>
  <si>
    <t>OPREMA ZA VODENJE PROMETA</t>
  </si>
  <si>
    <t>63 112</t>
  </si>
  <si>
    <t>Dobava in postavitev plastičnega smernika z votlim prerezom, dolžina 1200 mm, z odsevnikom iz umetne snovi</t>
  </si>
  <si>
    <t>6.4</t>
  </si>
  <si>
    <t>OPREMA ZA ZAVAROVANJE PROMETA</t>
  </si>
  <si>
    <t>64 261</t>
  </si>
  <si>
    <t>Dodatek za konkavno krivljenje, polmer 15 do 20 m</t>
  </si>
  <si>
    <t>64 281</t>
  </si>
  <si>
    <t>Dobava in vgraditev vkopane zaključnice, dolžine 4 m</t>
  </si>
  <si>
    <t>64 435</t>
  </si>
  <si>
    <t>Dobava in vgraditev jeklene varnostne ograje, vključno vse elemente, za nivo zadrževanja N2 in za delovno širino W5</t>
  </si>
  <si>
    <t>6.X</t>
  </si>
  <si>
    <t>Nabava, dovoz in vgradnja elementa - letev za motorista, z montažo na JVO</t>
  </si>
  <si>
    <t>Dobava in vgradnja polkrožne zaključnice</t>
  </si>
  <si>
    <t>7.9</t>
  </si>
  <si>
    <t>PREIZKUSI, NADZOR IN TEHNIČNA DOKUMENTACIJA</t>
  </si>
  <si>
    <t>79 311</t>
  </si>
  <si>
    <t>ur</t>
  </si>
  <si>
    <t>Projektantski nadzor</t>
  </si>
  <si>
    <t>79 351</t>
  </si>
  <si>
    <t>Geotehnični nadzor</t>
  </si>
  <si>
    <t>79 516</t>
  </si>
  <si>
    <t>Izdelava elaborata za vpis v banko cestnih podatkov</t>
  </si>
  <si>
    <t>Izdelava elaborata zapore oz prilagoditev le-tega na izbrano tehnologijo in faznost del izvajalca</t>
  </si>
  <si>
    <t>Odstranitev panja s premerom 11 do 30 cm z odvozom na izbrano deponijo</t>
  </si>
  <si>
    <t>Odstranitev panja s premerom 31 do 50 cm z odvozom na izbrano deponijo</t>
  </si>
  <si>
    <t>Prevoz materiala na izbrano deponijo</t>
  </si>
  <si>
    <t>Izdelava jaška iz cementnega betona, krožnega prereza s premerom 80 cm, globokega 1,5 do 2,0 m (RJ1, RJ2)</t>
  </si>
  <si>
    <t>Izdelava stranskega vtoka na jašku za navezavo iz koritnice</t>
  </si>
  <si>
    <t>Izdelava projektne dokumentacije za izvedbeni načrt izvedenih del in navodil za obratovanje in vzdrževanje (4 izvodi)</t>
  </si>
  <si>
    <t>12 495</t>
  </si>
  <si>
    <t>Porušitev in odstranitev cementnega betona</t>
  </si>
  <si>
    <t>21 253</t>
  </si>
  <si>
    <t>Široki izkop trde kamnine – 5. kategorije z nakladanjem</t>
  </si>
  <si>
    <t>31 581</t>
  </si>
  <si>
    <t>Izdelava nosilne plasti bituminizirane zmesi AC 22 base B 70/100 A4 v debelini 5 cm</t>
  </si>
  <si>
    <t>35 214</t>
  </si>
  <si>
    <t>Dobava in vgraditev predfabriciranega dvignjenega robnika iz cementnega betona s prerezom 15/25 cm</t>
  </si>
  <si>
    <t>35 275</t>
  </si>
  <si>
    <t>Dobava in vgraditev dvignjenega vtočnega robnika s prerezom 15/25 cm iz cementnega betona</t>
  </si>
  <si>
    <t>41 322</t>
  </si>
  <si>
    <t>Izdelava koritnice iz bitumenskega betona, debeline 5 cm, na obstoječo podlago, ob že zgrajenem robniku iz cementnega betona, široke 75 cm (asfalti upoštevani pri voziščnih kontrukcijah)</t>
  </si>
  <si>
    <t>44 143</t>
  </si>
  <si>
    <t>Izdelava jaška iz cementnega betona, krožnega prereza s premerom 60 cm, globokega 1,5 do 2,0 m (VJ1)</t>
  </si>
  <si>
    <t>44 962</t>
  </si>
  <si>
    <t>Dobava in vgraditev pokrova iz duktilne litine z nosilnostjo 250 kN, krožnega prereza s premerom 600 mm (vključno z AB okvirjem)</t>
  </si>
  <si>
    <t>45 133</t>
  </si>
  <si>
    <t>Izdelava obloge (obbetoniranje) prepusta krožnega prereza iz cevi s premerom 80 cm s cementnim betonom C 12/15 (v debelini 20cm nad temenom)</t>
  </si>
  <si>
    <t>Doplačilo za smernike z intergiranim snežnim kolom</t>
  </si>
  <si>
    <t>79 513</t>
  </si>
  <si>
    <t>Izdelava geodetskega načrta po končani gradnji</t>
  </si>
  <si>
    <t>OPOMBA: Ponudnik postavko pusti nespremenjeno; obračun se bo vršil na podlagi dejanskih stroškov potrjenih računov koncesionarja.</t>
  </si>
  <si>
    <t>dni</t>
  </si>
  <si>
    <t>Zavarovanje gradbišča v času gradnje s polovično zaporo prometa in usmerjanjem s semaforji (Zajeta je vsa začasna prometna signalizacija po Elaboratu vodenja prometa v času gradnje št.:215/20-VZP, S -TEC d.o.o.)</t>
  </si>
  <si>
    <t>Rekonstrukcija regionalne ceste R2-417/4326 Tihaboj - Mirna od km 10.000 do km 10.240</t>
  </si>
  <si>
    <t>POPIS DEL:</t>
  </si>
  <si>
    <t>SKUPAJ brez DDV</t>
  </si>
  <si>
    <t>NEPREDVIDENA DELA 10,00 %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</si>
</sst>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14">
    <xf numFmtId="0" fontId="0" fillId="0" borderId="0" xfId="0"/>
    <xf numFmtId="0" fontId="4" fillId="2" borderId="4" xfId="0" applyFont="1" applyFill="1" applyBorder="1" applyAlignment="1">
      <alignment horizontal="center"/>
    </xf>
    <xf numFmtId="4" fontId="9" fillId="2" borderId="4" xfId="0" applyNumberFormat="1" applyFont="1" applyFill="1" applyBorder="1" applyAlignment="1">
      <alignment horizontal="right"/>
    </xf>
    <xf numFmtId="2" fontId="6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wrapText="1"/>
    </xf>
    <xf numFmtId="2" fontId="4" fillId="2" borderId="4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4" fontId="10" fillId="3" borderId="4" xfId="0" applyNumberFormat="1" applyFont="1" applyFill="1" applyBorder="1" applyAlignment="1">
      <alignment horizontal="right"/>
    </xf>
    <xf numFmtId="2" fontId="6" fillId="3" borderId="4" xfId="0" applyNumberFormat="1" applyFont="1" applyFill="1" applyBorder="1" applyAlignment="1">
      <alignment horizontal="right"/>
    </xf>
    <xf numFmtId="4" fontId="11" fillId="3" borderId="4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wrapText="1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10" fillId="3" borderId="13" xfId="0" applyNumberFormat="1" applyFont="1" applyFill="1" applyBorder="1" applyAlignment="1">
      <alignment horizontal="right"/>
    </xf>
    <xf numFmtId="2" fontId="6" fillId="3" borderId="13" xfId="0" applyNumberFormat="1" applyFont="1" applyFill="1" applyBorder="1" applyAlignment="1">
      <alignment horizontal="right"/>
    </xf>
    <xf numFmtId="4" fontId="4" fillId="3" borderId="13" xfId="0" applyNumberFormat="1" applyFont="1" applyFill="1" applyBorder="1" applyAlignment="1">
      <alignment horizontal="right"/>
    </xf>
    <xf numFmtId="2" fontId="4" fillId="0" borderId="2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6" fillId="3" borderId="4" xfId="0" applyNumberFormat="1" applyFont="1" applyFill="1" applyBorder="1" applyAlignment="1">
      <alignment horizontal="right"/>
    </xf>
    <xf numFmtId="4" fontId="4" fillId="3" borderId="4" xfId="0" applyNumberFormat="1" applyFont="1" applyFill="1" applyBorder="1" applyAlignment="1">
      <alignment horizontal="right"/>
    </xf>
    <xf numFmtId="4" fontId="6" fillId="3" borderId="4" xfId="0" quotePrefix="1" applyNumberFormat="1" applyFont="1" applyFill="1" applyBorder="1" applyAlignment="1">
      <alignment horizontal="right"/>
    </xf>
    <xf numFmtId="4" fontId="6" fillId="0" borderId="4" xfId="0" quotePrefix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4" fontId="6" fillId="3" borderId="13" xfId="0" quotePrefix="1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4" fontId="6" fillId="0" borderId="2" xfId="0" quotePrefix="1" applyNumberFormat="1" applyFont="1" applyBorder="1" applyAlignment="1">
      <alignment horizontal="right"/>
    </xf>
    <xf numFmtId="164" fontId="6" fillId="3" borderId="4" xfId="0" applyNumberFormat="1" applyFont="1" applyFill="1" applyBorder="1" applyAlignment="1">
      <alignment horizontal="center"/>
    </xf>
    <xf numFmtId="4" fontId="6" fillId="3" borderId="1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10" fillId="3" borderId="2" xfId="0" applyNumberFormat="1" applyFont="1" applyFill="1" applyBorder="1" applyAlignment="1">
      <alignment horizontal="right"/>
    </xf>
    <xf numFmtId="2" fontId="8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6" fillId="4" borderId="4" xfId="2" applyFont="1" applyFill="1" applyBorder="1" applyAlignment="1">
      <alignment horizontal="left" wrapText="1"/>
    </xf>
    <xf numFmtId="0" fontId="6" fillId="4" borderId="0" xfId="1" applyFont="1" applyFill="1" applyAlignment="1">
      <alignment wrapText="1"/>
    </xf>
    <xf numFmtId="2" fontId="6" fillId="4" borderId="4" xfId="0" applyNumberFormat="1" applyFont="1" applyFill="1" applyBorder="1" applyAlignment="1">
      <alignment horizontal="right"/>
    </xf>
    <xf numFmtId="4" fontId="6" fillId="4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2" fontId="4" fillId="0" borderId="11" xfId="0" applyNumberFormat="1" applyFont="1" applyBorder="1" applyAlignment="1">
      <alignment horizontal="left"/>
    </xf>
    <xf numFmtId="2" fontId="4" fillId="0" borderId="11" xfId="0" applyNumberFormat="1" applyFont="1" applyBorder="1" applyAlignment="1">
      <alignment horizontal="left" wrapText="1"/>
    </xf>
    <xf numFmtId="4" fontId="8" fillId="0" borderId="1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4" fontId="4" fillId="0" borderId="11" xfId="0" applyNumberFormat="1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2" fontId="8" fillId="0" borderId="17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2" fontId="8" fillId="0" borderId="17" xfId="0" applyNumberFormat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2" fontId="8" fillId="3" borderId="2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6" fillId="0" borderId="16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left" wrapText="1"/>
    </xf>
    <xf numFmtId="4" fontId="6" fillId="0" borderId="17" xfId="0" applyNumberFormat="1" applyFont="1" applyFill="1" applyBorder="1" applyAlignment="1">
      <alignment horizontal="right"/>
    </xf>
    <xf numFmtId="4" fontId="6" fillId="0" borderId="18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7" fillId="0" borderId="6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right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4" fontId="7" fillId="3" borderId="21" xfId="0" applyNumberFormat="1" applyFont="1" applyFill="1" applyBorder="1" applyAlignment="1">
      <alignment horizontal="right"/>
    </xf>
    <xf numFmtId="4" fontId="7" fillId="3" borderId="22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" fontId="7" fillId="0" borderId="0" xfId="0" applyNumberFormat="1" applyFont="1" applyBorder="1" applyAlignment="1">
      <alignment horizontal="right"/>
    </xf>
    <xf numFmtId="4" fontId="7" fillId="0" borderId="8" xfId="0" applyNumberFormat="1" applyFont="1" applyBorder="1" applyAlignment="1">
      <alignment horizontal="righ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4" fontId="7" fillId="0" borderId="17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4" fontId="6" fillId="0" borderId="17" xfId="0" applyNumberFormat="1" applyFont="1" applyBorder="1" applyAlignment="1">
      <alignment horizontal="right"/>
    </xf>
    <xf numFmtId="4" fontId="6" fillId="0" borderId="18" xfId="0" applyNumberFormat="1" applyFont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6" fillId="3" borderId="3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2" fontId="4" fillId="3" borderId="2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" fontId="4" fillId="3" borderId="3" xfId="0" applyNumberFormat="1" applyFont="1" applyFill="1" applyBorder="1" applyAlignment="1">
      <alignment horizontal="left"/>
    </xf>
    <xf numFmtId="4" fontId="4" fillId="3" borderId="2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/>
    </xf>
    <xf numFmtId="2" fontId="4" fillId="3" borderId="3" xfId="0" applyNumberFormat="1" applyFont="1" applyFill="1" applyBorder="1" applyAlignment="1">
      <alignment horizontal="left"/>
    </xf>
    <xf numFmtId="2" fontId="4" fillId="3" borderId="2" xfId="0" applyNumberFormat="1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left"/>
    </xf>
    <xf numFmtId="2" fontId="4" fillId="3" borderId="12" xfId="0" applyNumberFormat="1" applyFont="1" applyFill="1" applyBorder="1" applyAlignment="1">
      <alignment horizontal="left"/>
    </xf>
    <xf numFmtId="2" fontId="4" fillId="3" borderId="11" xfId="0" applyNumberFormat="1" applyFont="1" applyFill="1" applyBorder="1" applyAlignment="1">
      <alignment horizontal="left"/>
    </xf>
    <xf numFmtId="2" fontId="4" fillId="3" borderId="10" xfId="0" applyNumberFormat="1" applyFont="1" applyFill="1" applyBorder="1" applyAlignment="1">
      <alignment horizontal="left"/>
    </xf>
  </cellXfs>
  <cellStyles count="4">
    <cellStyle name="Navadno" xfId="0" builtinId="0"/>
    <cellStyle name="Navadno 2" xfId="1" xr:uid="{68F17E2A-258B-4624-B694-70177DA9F46A}"/>
    <cellStyle name="Navadno 3" xfId="2" xr:uid="{FA1546C6-4EAB-4154-AA3C-909BF43FF1A1}"/>
    <cellStyle name="Normal_izgled" xfId="3" xr:uid="{6B831D95-158A-482A-9673-5AA644866A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5EFD9-BAA1-43CA-9C90-DBD59A243D9D}">
  <sheetPr>
    <tabColor rgb="FFFFFF00"/>
  </sheetPr>
  <dimension ref="A2:F160"/>
  <sheetViews>
    <sheetView tabSelected="1" view="pageBreakPreview" topLeftCell="A137" zoomScaleNormal="100" zoomScaleSheetLayoutView="100" workbookViewId="0">
      <selection activeCell="J144" sqref="J144"/>
    </sheetView>
  </sheetViews>
  <sheetFormatPr defaultRowHeight="15" x14ac:dyDescent="0.25"/>
  <cols>
    <col min="1" max="1" width="9" customWidth="1"/>
    <col min="2" max="2" width="6.140625" customWidth="1"/>
    <col min="3" max="3" width="46.140625" customWidth="1"/>
    <col min="4" max="4" width="8.28515625" customWidth="1"/>
    <col min="5" max="5" width="10.42578125" bestFit="1" customWidth="1"/>
    <col min="6" max="6" width="10.140625" customWidth="1"/>
  </cols>
  <sheetData>
    <row r="2" spans="1:6" x14ac:dyDescent="0.25">
      <c r="A2" s="62" t="s">
        <v>262</v>
      </c>
      <c r="B2" s="62"/>
      <c r="C2" s="62"/>
      <c r="D2" s="62"/>
      <c r="E2" s="62"/>
      <c r="F2" s="62"/>
    </row>
    <row r="3" spans="1:6" x14ac:dyDescent="0.25">
      <c r="A3" s="46"/>
      <c r="B3" s="46"/>
      <c r="C3" s="46"/>
      <c r="D3" s="46"/>
      <c r="E3" s="46"/>
      <c r="F3" s="46"/>
    </row>
    <row r="4" spans="1:6" x14ac:dyDescent="0.25">
      <c r="A4" s="46"/>
      <c r="B4" s="46"/>
      <c r="C4" s="46" t="s">
        <v>263</v>
      </c>
      <c r="D4" s="46"/>
      <c r="E4" s="46"/>
      <c r="F4" s="46"/>
    </row>
    <row r="6" spans="1:6" x14ac:dyDescent="0.25">
      <c r="A6" s="1">
        <v>1</v>
      </c>
      <c r="B6" s="95" t="s">
        <v>10</v>
      </c>
      <c r="C6" s="96"/>
      <c r="D6" s="2" t="s">
        <v>9</v>
      </c>
      <c r="E6" s="3"/>
      <c r="F6" s="4"/>
    </row>
    <row r="7" spans="1:6" x14ac:dyDescent="0.25">
      <c r="A7" s="1" t="s">
        <v>5</v>
      </c>
      <c r="B7" s="1" t="s">
        <v>3</v>
      </c>
      <c r="C7" s="5" t="s">
        <v>6</v>
      </c>
      <c r="D7" s="6" t="s">
        <v>2</v>
      </c>
      <c r="E7" s="6" t="s">
        <v>7</v>
      </c>
      <c r="F7" s="7" t="s">
        <v>8</v>
      </c>
    </row>
    <row r="8" spans="1:6" x14ac:dyDescent="0.25">
      <c r="A8" s="8" t="s">
        <v>11</v>
      </c>
      <c r="B8" s="75" t="s">
        <v>12</v>
      </c>
      <c r="C8" s="76"/>
      <c r="D8" s="9" t="s">
        <v>9</v>
      </c>
      <c r="E8" s="10"/>
      <c r="F8" s="11"/>
    </row>
    <row r="9" spans="1:6" ht="26.25" x14ac:dyDescent="0.25">
      <c r="A9" s="12" t="s">
        <v>37</v>
      </c>
      <c r="B9" s="12" t="s">
        <v>38</v>
      </c>
      <c r="C9" s="13" t="s">
        <v>39</v>
      </c>
      <c r="D9" s="14">
        <v>0.16</v>
      </c>
      <c r="E9" s="14"/>
      <c r="F9" s="15">
        <f>D9*E9</f>
        <v>0</v>
      </c>
    </row>
    <row r="10" spans="1:6" ht="26.25" x14ac:dyDescent="0.25">
      <c r="A10" s="12" t="s">
        <v>40</v>
      </c>
      <c r="B10" s="12" t="s">
        <v>38</v>
      </c>
      <c r="C10" s="13" t="s">
        <v>41</v>
      </c>
      <c r="D10" s="14">
        <v>0.01</v>
      </c>
      <c r="E10" s="14"/>
      <c r="F10" s="15">
        <f t="shared" ref="F10:F37" si="0">D10*E10</f>
        <v>0</v>
      </c>
    </row>
    <row r="11" spans="1:6" ht="26.25" x14ac:dyDescent="0.25">
      <c r="A11" s="12" t="s">
        <v>42</v>
      </c>
      <c r="B11" s="12" t="s">
        <v>0</v>
      </c>
      <c r="C11" s="13" t="s">
        <v>43</v>
      </c>
      <c r="D11" s="14">
        <v>11</v>
      </c>
      <c r="E11" s="14"/>
      <c r="F11" s="15">
        <f t="shared" si="0"/>
        <v>0</v>
      </c>
    </row>
    <row r="12" spans="1:6" ht="31.5" customHeight="1" x14ac:dyDescent="0.25">
      <c r="A12" s="12" t="s">
        <v>44</v>
      </c>
      <c r="B12" s="12" t="s">
        <v>0</v>
      </c>
      <c r="C12" s="13" t="s">
        <v>45</v>
      </c>
      <c r="D12" s="14">
        <v>11</v>
      </c>
      <c r="E12" s="14"/>
      <c r="F12" s="15">
        <f t="shared" si="0"/>
        <v>0</v>
      </c>
    </row>
    <row r="13" spans="1:6" x14ac:dyDescent="0.25">
      <c r="A13" s="8" t="s">
        <v>46</v>
      </c>
      <c r="B13" s="75" t="s">
        <v>47</v>
      </c>
      <c r="C13" s="76">
        <v>0</v>
      </c>
      <c r="D13" s="9" t="s">
        <v>9</v>
      </c>
      <c r="E13" s="10"/>
      <c r="F13" s="10"/>
    </row>
    <row r="14" spans="1:6" ht="26.25" x14ac:dyDescent="0.25">
      <c r="A14" s="12" t="s">
        <v>48</v>
      </c>
      <c r="B14" s="12" t="s">
        <v>49</v>
      </c>
      <c r="C14" s="13" t="s">
        <v>50</v>
      </c>
      <c r="D14" s="14">
        <v>900</v>
      </c>
      <c r="E14" s="14"/>
      <c r="F14" s="15">
        <f t="shared" si="0"/>
        <v>0</v>
      </c>
    </row>
    <row r="15" spans="1:6" ht="26.25" x14ac:dyDescent="0.25">
      <c r="A15" s="12" t="s">
        <v>51</v>
      </c>
      <c r="B15" s="12" t="s">
        <v>49</v>
      </c>
      <c r="C15" s="13" t="s">
        <v>52</v>
      </c>
      <c r="D15" s="14">
        <v>600</v>
      </c>
      <c r="E15" s="14"/>
      <c r="F15" s="15">
        <f t="shared" si="0"/>
        <v>0</v>
      </c>
    </row>
    <row r="16" spans="1:6" ht="26.25" x14ac:dyDescent="0.25">
      <c r="A16" s="12" t="s">
        <v>53</v>
      </c>
      <c r="B16" s="12" t="s">
        <v>0</v>
      </c>
      <c r="C16" s="13" t="s">
        <v>54</v>
      </c>
      <c r="D16" s="14">
        <v>40</v>
      </c>
      <c r="E16" s="14"/>
      <c r="F16" s="15">
        <f t="shared" si="0"/>
        <v>0</v>
      </c>
    </row>
    <row r="17" spans="1:6" ht="26.25" x14ac:dyDescent="0.25">
      <c r="A17" s="12" t="s">
        <v>55</v>
      </c>
      <c r="B17" s="12" t="s">
        <v>0</v>
      </c>
      <c r="C17" s="13" t="s">
        <v>56</v>
      </c>
      <c r="D17" s="14">
        <v>5</v>
      </c>
      <c r="E17" s="14"/>
      <c r="F17" s="15">
        <f t="shared" si="0"/>
        <v>0</v>
      </c>
    </row>
    <row r="18" spans="1:6" ht="26.25" x14ac:dyDescent="0.25">
      <c r="A18" s="12" t="s">
        <v>57</v>
      </c>
      <c r="B18" s="12" t="s">
        <v>0</v>
      </c>
      <c r="C18" s="13" t="s">
        <v>232</v>
      </c>
      <c r="D18" s="14">
        <v>40</v>
      </c>
      <c r="E18" s="14"/>
      <c r="F18" s="15">
        <f t="shared" si="0"/>
        <v>0</v>
      </c>
    </row>
    <row r="19" spans="1:6" ht="26.25" x14ac:dyDescent="0.25">
      <c r="A19" s="12" t="s">
        <v>58</v>
      </c>
      <c r="B19" s="12" t="s">
        <v>0</v>
      </c>
      <c r="C19" s="13" t="s">
        <v>233</v>
      </c>
      <c r="D19" s="14">
        <v>5</v>
      </c>
      <c r="E19" s="14"/>
      <c r="F19" s="15">
        <f t="shared" si="0"/>
        <v>0</v>
      </c>
    </row>
    <row r="20" spans="1:6" ht="26.25" x14ac:dyDescent="0.25">
      <c r="A20" s="12" t="s">
        <v>59</v>
      </c>
      <c r="B20" s="12" t="s">
        <v>0</v>
      </c>
      <c r="C20" s="13" t="s">
        <v>60</v>
      </c>
      <c r="D20" s="14">
        <v>2</v>
      </c>
      <c r="E20" s="14"/>
      <c r="F20" s="15">
        <f t="shared" si="0"/>
        <v>0</v>
      </c>
    </row>
    <row r="21" spans="1:6" x14ac:dyDescent="0.25">
      <c r="A21" s="12" t="s">
        <v>61</v>
      </c>
      <c r="B21" s="12" t="s">
        <v>4</v>
      </c>
      <c r="C21" s="13" t="s">
        <v>62</v>
      </c>
      <c r="D21" s="14">
        <v>8</v>
      </c>
      <c r="E21" s="14"/>
      <c r="F21" s="15">
        <f t="shared" si="0"/>
        <v>0</v>
      </c>
    </row>
    <row r="22" spans="1:6" x14ac:dyDescent="0.25">
      <c r="A22" s="12" t="s">
        <v>63</v>
      </c>
      <c r="B22" s="12" t="s">
        <v>0</v>
      </c>
      <c r="C22" s="13" t="s">
        <v>64</v>
      </c>
      <c r="D22" s="14">
        <v>20</v>
      </c>
      <c r="E22" s="14"/>
      <c r="F22" s="15">
        <f t="shared" si="0"/>
        <v>0</v>
      </c>
    </row>
    <row r="23" spans="1:6" ht="26.25" x14ac:dyDescent="0.25">
      <c r="A23" s="12" t="s">
        <v>65</v>
      </c>
      <c r="B23" s="12" t="s">
        <v>49</v>
      </c>
      <c r="C23" s="13" t="s">
        <v>66</v>
      </c>
      <c r="D23" s="14">
        <v>840</v>
      </c>
      <c r="E23" s="14"/>
      <c r="F23" s="15">
        <f t="shared" si="0"/>
        <v>0</v>
      </c>
    </row>
    <row r="24" spans="1:6" ht="26.25" x14ac:dyDescent="0.25">
      <c r="A24" s="12" t="s">
        <v>67</v>
      </c>
      <c r="B24" s="12" t="s">
        <v>49</v>
      </c>
      <c r="C24" s="13" t="s">
        <v>68</v>
      </c>
      <c r="D24" s="14">
        <v>25</v>
      </c>
      <c r="E24" s="14"/>
      <c r="F24" s="15">
        <f t="shared" si="0"/>
        <v>0</v>
      </c>
    </row>
    <row r="25" spans="1:6" ht="26.25" x14ac:dyDescent="0.25">
      <c r="A25" s="12" t="s">
        <v>69</v>
      </c>
      <c r="B25" s="12" t="s">
        <v>4</v>
      </c>
      <c r="C25" s="13" t="s">
        <v>70</v>
      </c>
      <c r="D25" s="14">
        <v>20</v>
      </c>
      <c r="E25" s="14"/>
      <c r="F25" s="15">
        <f t="shared" si="0"/>
        <v>0</v>
      </c>
    </row>
    <row r="26" spans="1:6" x14ac:dyDescent="0.25">
      <c r="A26" s="12" t="s">
        <v>71</v>
      </c>
      <c r="B26" s="12" t="s">
        <v>4</v>
      </c>
      <c r="C26" s="13" t="s">
        <v>72</v>
      </c>
      <c r="D26" s="14">
        <v>6</v>
      </c>
      <c r="E26" s="14"/>
      <c r="F26" s="15">
        <f t="shared" si="0"/>
        <v>0</v>
      </c>
    </row>
    <row r="27" spans="1:6" ht="26.25" x14ac:dyDescent="0.25">
      <c r="A27" s="12" t="s">
        <v>73</v>
      </c>
      <c r="B27" s="12" t="s">
        <v>4</v>
      </c>
      <c r="C27" s="13" t="s">
        <v>74</v>
      </c>
      <c r="D27" s="14">
        <v>18</v>
      </c>
      <c r="E27" s="14"/>
      <c r="F27" s="15">
        <f t="shared" si="0"/>
        <v>0</v>
      </c>
    </row>
    <row r="28" spans="1:6" ht="39" x14ac:dyDescent="0.25">
      <c r="A28" s="12" t="s">
        <v>75</v>
      </c>
      <c r="B28" s="12" t="s">
        <v>4</v>
      </c>
      <c r="C28" s="13" t="s">
        <v>76</v>
      </c>
      <c r="D28" s="14">
        <v>100</v>
      </c>
      <c r="E28" s="14"/>
      <c r="F28" s="15">
        <f t="shared" si="0"/>
        <v>0</v>
      </c>
    </row>
    <row r="29" spans="1:6" ht="26.25" x14ac:dyDescent="0.25">
      <c r="A29" s="12" t="s">
        <v>77</v>
      </c>
      <c r="B29" s="12" t="s">
        <v>4</v>
      </c>
      <c r="C29" s="13" t="s">
        <v>78</v>
      </c>
      <c r="D29" s="14">
        <v>2</v>
      </c>
      <c r="E29" s="14"/>
      <c r="F29" s="15">
        <f t="shared" si="0"/>
        <v>0</v>
      </c>
    </row>
    <row r="30" spans="1:6" ht="26.25" x14ac:dyDescent="0.25">
      <c r="A30" s="12" t="s">
        <v>79</v>
      </c>
      <c r="B30" s="12" t="s">
        <v>0</v>
      </c>
      <c r="C30" s="13" t="s">
        <v>80</v>
      </c>
      <c r="D30" s="14">
        <v>3</v>
      </c>
      <c r="E30" s="14"/>
      <c r="F30" s="15">
        <f t="shared" si="0"/>
        <v>0</v>
      </c>
    </row>
    <row r="31" spans="1:6" x14ac:dyDescent="0.25">
      <c r="A31" s="12" t="s">
        <v>238</v>
      </c>
      <c r="B31" s="12" t="s">
        <v>89</v>
      </c>
      <c r="C31" s="13" t="s">
        <v>239</v>
      </c>
      <c r="D31" s="14">
        <v>5</v>
      </c>
      <c r="E31" s="14"/>
      <c r="F31" s="15">
        <f t="shared" si="0"/>
        <v>0</v>
      </c>
    </row>
    <row r="32" spans="1:6" x14ac:dyDescent="0.25">
      <c r="A32" s="8" t="s">
        <v>81</v>
      </c>
      <c r="B32" s="75" t="s">
        <v>82</v>
      </c>
      <c r="C32" s="76">
        <v>0</v>
      </c>
      <c r="D32" s="9" t="s">
        <v>9</v>
      </c>
      <c r="E32" s="10"/>
      <c r="F32" s="10"/>
    </row>
    <row r="33" spans="1:6" ht="56.25" customHeight="1" x14ac:dyDescent="0.25">
      <c r="A33" s="12" t="s">
        <v>83</v>
      </c>
      <c r="B33" s="12" t="s">
        <v>260</v>
      </c>
      <c r="C33" s="42" t="s">
        <v>261</v>
      </c>
      <c r="D33" s="44">
        <v>90</v>
      </c>
      <c r="E33" s="44">
        <v>180</v>
      </c>
      <c r="F33" s="45">
        <f t="shared" si="0"/>
        <v>16200</v>
      </c>
    </row>
    <row r="34" spans="1:6" ht="39" x14ac:dyDescent="0.25">
      <c r="A34" s="12"/>
      <c r="B34" s="12"/>
      <c r="C34" s="43" t="s">
        <v>259</v>
      </c>
      <c r="D34" s="14"/>
      <c r="E34" s="14"/>
      <c r="F34" s="15"/>
    </row>
    <row r="35" spans="1:6" ht="26.25" x14ac:dyDescent="0.25">
      <c r="A35" s="12" t="s">
        <v>160</v>
      </c>
      <c r="B35" s="12" t="s">
        <v>0</v>
      </c>
      <c r="C35" s="13" t="s">
        <v>231</v>
      </c>
      <c r="D35" s="15">
        <v>1</v>
      </c>
      <c r="E35" s="15"/>
      <c r="F35" s="15">
        <f t="shared" ref="F35" si="1">D35*E35</f>
        <v>0</v>
      </c>
    </row>
    <row r="36" spans="1:6" x14ac:dyDescent="0.25">
      <c r="A36" s="12" t="s">
        <v>84</v>
      </c>
      <c r="B36" s="12" t="s">
        <v>0</v>
      </c>
      <c r="C36" s="13" t="s">
        <v>85</v>
      </c>
      <c r="D36" s="14">
        <v>1</v>
      </c>
      <c r="E36" s="14"/>
      <c r="F36" s="15">
        <f t="shared" si="0"/>
        <v>0</v>
      </c>
    </row>
    <row r="37" spans="1:6" ht="26.25" x14ac:dyDescent="0.25">
      <c r="A37" s="12" t="s">
        <v>86</v>
      </c>
      <c r="B37" s="12" t="s">
        <v>0</v>
      </c>
      <c r="C37" s="13" t="s">
        <v>87</v>
      </c>
      <c r="D37" s="14">
        <v>1</v>
      </c>
      <c r="E37" s="14"/>
      <c r="F37" s="15">
        <f t="shared" si="0"/>
        <v>0</v>
      </c>
    </row>
    <row r="38" spans="1:6" x14ac:dyDescent="0.25">
      <c r="A38" s="111" t="s">
        <v>13</v>
      </c>
      <c r="B38" s="112"/>
      <c r="C38" s="113"/>
      <c r="D38" s="16" t="s">
        <v>9</v>
      </c>
      <c r="E38" s="17"/>
      <c r="F38" s="18">
        <f>SUM(F9:F37)</f>
        <v>16200</v>
      </c>
    </row>
    <row r="39" spans="1:6" x14ac:dyDescent="0.25">
      <c r="A39" s="19"/>
      <c r="B39" s="19"/>
      <c r="C39" s="20"/>
      <c r="D39" s="21" t="s">
        <v>9</v>
      </c>
      <c r="E39" s="22"/>
      <c r="F39" s="23"/>
    </row>
    <row r="40" spans="1:6" x14ac:dyDescent="0.25">
      <c r="A40" s="1">
        <v>2</v>
      </c>
      <c r="B40" s="95" t="s">
        <v>14</v>
      </c>
      <c r="C40" s="96"/>
      <c r="D40" s="2" t="s">
        <v>9</v>
      </c>
      <c r="E40" s="3"/>
      <c r="F40" s="4"/>
    </row>
    <row r="41" spans="1:6" x14ac:dyDescent="0.25">
      <c r="A41" s="1" t="s">
        <v>5</v>
      </c>
      <c r="B41" s="1" t="s">
        <v>3</v>
      </c>
      <c r="C41" s="5" t="s">
        <v>6</v>
      </c>
      <c r="D41" s="6" t="s">
        <v>2</v>
      </c>
      <c r="E41" s="6" t="s">
        <v>7</v>
      </c>
      <c r="F41" s="7" t="s">
        <v>8</v>
      </c>
    </row>
    <row r="42" spans="1:6" x14ac:dyDescent="0.25">
      <c r="A42" s="8" t="s">
        <v>15</v>
      </c>
      <c r="B42" s="97" t="s">
        <v>16</v>
      </c>
      <c r="C42" s="98"/>
      <c r="D42" s="9" t="s">
        <v>9</v>
      </c>
      <c r="E42" s="24"/>
      <c r="F42" s="24"/>
    </row>
    <row r="43" spans="1:6" ht="26.25" x14ac:dyDescent="0.25">
      <c r="A43" s="12" t="s">
        <v>88</v>
      </c>
      <c r="B43" s="12" t="s">
        <v>89</v>
      </c>
      <c r="C43" s="13" t="s">
        <v>90</v>
      </c>
      <c r="D43" s="15">
        <v>180</v>
      </c>
      <c r="E43" s="15"/>
      <c r="F43" s="15">
        <f t="shared" ref="F43:F47" si="2">D43*E43</f>
        <v>0</v>
      </c>
    </row>
    <row r="44" spans="1:6" ht="26.25" x14ac:dyDescent="0.25">
      <c r="A44" s="12" t="s">
        <v>91</v>
      </c>
      <c r="B44" s="12" t="s">
        <v>89</v>
      </c>
      <c r="C44" s="13" t="s">
        <v>92</v>
      </c>
      <c r="D44" s="15">
        <v>1820</v>
      </c>
      <c r="E44" s="15"/>
      <c r="F44" s="15">
        <f t="shared" si="2"/>
        <v>0</v>
      </c>
    </row>
    <row r="45" spans="1:6" ht="26.25" x14ac:dyDescent="0.25">
      <c r="A45" s="12" t="s">
        <v>93</v>
      </c>
      <c r="B45" s="12" t="s">
        <v>89</v>
      </c>
      <c r="C45" s="13" t="s">
        <v>94</v>
      </c>
      <c r="D45" s="15">
        <v>450</v>
      </c>
      <c r="E45" s="15"/>
      <c r="F45" s="15">
        <f t="shared" si="2"/>
        <v>0</v>
      </c>
    </row>
    <row r="46" spans="1:6" x14ac:dyDescent="0.25">
      <c r="A46" s="12" t="s">
        <v>240</v>
      </c>
      <c r="B46" s="12" t="s">
        <v>89</v>
      </c>
      <c r="C46" s="13" t="s">
        <v>241</v>
      </c>
      <c r="D46" s="15">
        <v>25</v>
      </c>
      <c r="E46" s="15"/>
      <c r="F46" s="15">
        <f t="shared" si="2"/>
        <v>0</v>
      </c>
    </row>
    <row r="47" spans="1:6" ht="51.75" x14ac:dyDescent="0.25">
      <c r="A47" s="12" t="s">
        <v>95</v>
      </c>
      <c r="B47" s="12" t="s">
        <v>89</v>
      </c>
      <c r="C47" s="13" t="s">
        <v>96</v>
      </c>
      <c r="D47" s="15">
        <v>285</v>
      </c>
      <c r="E47" s="15"/>
      <c r="F47" s="15">
        <f t="shared" si="2"/>
        <v>0</v>
      </c>
    </row>
    <row r="48" spans="1:6" x14ac:dyDescent="0.25">
      <c r="A48" s="8" t="s">
        <v>97</v>
      </c>
      <c r="B48" s="75" t="s">
        <v>98</v>
      </c>
      <c r="C48" s="76">
        <v>0</v>
      </c>
      <c r="D48" s="9" t="s">
        <v>9</v>
      </c>
      <c r="E48" s="24"/>
      <c r="F48" s="24"/>
    </row>
    <row r="49" spans="1:6" ht="26.25" x14ac:dyDescent="0.25">
      <c r="A49" s="12" t="s">
        <v>99</v>
      </c>
      <c r="B49" s="12" t="s">
        <v>49</v>
      </c>
      <c r="C49" s="13" t="s">
        <v>100</v>
      </c>
      <c r="D49" s="15">
        <v>2520</v>
      </c>
      <c r="E49" s="15"/>
      <c r="F49" s="15">
        <f t="shared" ref="F49:F63" si="3">D49*E49</f>
        <v>0</v>
      </c>
    </row>
    <row r="50" spans="1:6" x14ac:dyDescent="0.25">
      <c r="A50" s="8" t="s">
        <v>101</v>
      </c>
      <c r="B50" s="75" t="s">
        <v>102</v>
      </c>
      <c r="C50" s="76">
        <v>0</v>
      </c>
      <c r="D50" s="9" t="s">
        <v>9</v>
      </c>
      <c r="E50" s="24"/>
      <c r="F50" s="24"/>
    </row>
    <row r="51" spans="1:6" ht="51.75" x14ac:dyDescent="0.25">
      <c r="A51" s="12" t="s">
        <v>103</v>
      </c>
      <c r="B51" s="12" t="s">
        <v>89</v>
      </c>
      <c r="C51" s="13" t="s">
        <v>104</v>
      </c>
      <c r="D51" s="15">
        <v>450</v>
      </c>
      <c r="E51" s="15"/>
      <c r="F51" s="15">
        <f t="shared" si="3"/>
        <v>0</v>
      </c>
    </row>
    <row r="52" spans="1:6" ht="39" x14ac:dyDescent="0.25">
      <c r="A52" s="12" t="s">
        <v>105</v>
      </c>
      <c r="B52" s="12" t="s">
        <v>89</v>
      </c>
      <c r="C52" s="13" t="s">
        <v>106</v>
      </c>
      <c r="D52" s="15">
        <v>70</v>
      </c>
      <c r="E52" s="15"/>
      <c r="F52" s="15">
        <f t="shared" si="3"/>
        <v>0</v>
      </c>
    </row>
    <row r="53" spans="1:6" ht="26.25" x14ac:dyDescent="0.25">
      <c r="A53" s="12" t="s">
        <v>107</v>
      </c>
      <c r="B53" s="12" t="s">
        <v>49</v>
      </c>
      <c r="C53" s="13" t="s">
        <v>108</v>
      </c>
      <c r="D53" s="15">
        <v>30</v>
      </c>
      <c r="E53" s="15"/>
      <c r="F53" s="15">
        <f t="shared" si="3"/>
        <v>0</v>
      </c>
    </row>
    <row r="54" spans="1:6" ht="26.25" x14ac:dyDescent="0.25">
      <c r="A54" s="12" t="s">
        <v>109</v>
      </c>
      <c r="B54" s="12" t="s">
        <v>49</v>
      </c>
      <c r="C54" s="13" t="s">
        <v>110</v>
      </c>
      <c r="D54" s="15">
        <v>1150</v>
      </c>
      <c r="E54" s="15"/>
      <c r="F54" s="15">
        <f t="shared" si="3"/>
        <v>0</v>
      </c>
    </row>
    <row r="55" spans="1:6" x14ac:dyDescent="0.25">
      <c r="A55" s="8" t="s">
        <v>111</v>
      </c>
      <c r="B55" s="75" t="s">
        <v>112</v>
      </c>
      <c r="C55" s="76">
        <v>0</v>
      </c>
      <c r="D55" s="9" t="s">
        <v>9</v>
      </c>
      <c r="E55" s="24"/>
      <c r="F55" s="24"/>
    </row>
    <row r="56" spans="1:6" ht="26.25" x14ac:dyDescent="0.25">
      <c r="A56" s="12" t="s">
        <v>113</v>
      </c>
      <c r="B56" s="12" t="s">
        <v>49</v>
      </c>
      <c r="C56" s="13" t="s">
        <v>114</v>
      </c>
      <c r="D56" s="15">
        <v>1400</v>
      </c>
      <c r="E56" s="15"/>
      <c r="F56" s="15">
        <f t="shared" si="3"/>
        <v>0</v>
      </c>
    </row>
    <row r="57" spans="1:6" x14ac:dyDescent="0.25">
      <c r="A57" s="12" t="s">
        <v>115</v>
      </c>
      <c r="B57" s="12" t="s">
        <v>49</v>
      </c>
      <c r="C57" s="13" t="s">
        <v>116</v>
      </c>
      <c r="D57" s="15">
        <v>1400</v>
      </c>
      <c r="E57" s="15"/>
      <c r="F57" s="15">
        <f t="shared" si="3"/>
        <v>0</v>
      </c>
    </row>
    <row r="58" spans="1:6" ht="51.75" x14ac:dyDescent="0.25">
      <c r="A58" s="12" t="s">
        <v>117</v>
      </c>
      <c r="B58" s="12" t="s">
        <v>49</v>
      </c>
      <c r="C58" s="13" t="s">
        <v>118</v>
      </c>
      <c r="D58" s="15">
        <v>200</v>
      </c>
      <c r="E58" s="15"/>
      <c r="F58" s="15">
        <f t="shared" si="3"/>
        <v>0</v>
      </c>
    </row>
    <row r="59" spans="1:6" x14ac:dyDescent="0.25">
      <c r="A59" s="8" t="s">
        <v>119</v>
      </c>
      <c r="B59" s="75" t="s">
        <v>120</v>
      </c>
      <c r="C59" s="76">
        <v>0</v>
      </c>
      <c r="D59" s="9" t="s">
        <v>9</v>
      </c>
      <c r="E59" s="24"/>
      <c r="F59" s="24"/>
    </row>
    <row r="60" spans="1:6" x14ac:dyDescent="0.25">
      <c r="A60" s="12" t="s">
        <v>121</v>
      </c>
      <c r="B60" s="12" t="s">
        <v>122</v>
      </c>
      <c r="C60" s="13" t="s">
        <v>234</v>
      </c>
      <c r="D60" s="15">
        <v>4916.5</v>
      </c>
      <c r="E60" s="15"/>
      <c r="F60" s="15">
        <f t="shared" si="3"/>
        <v>0</v>
      </c>
    </row>
    <row r="61" spans="1:6" x14ac:dyDescent="0.25">
      <c r="A61" s="12" t="s">
        <v>123</v>
      </c>
      <c r="B61" s="12" t="s">
        <v>122</v>
      </c>
      <c r="C61" s="13" t="s">
        <v>124</v>
      </c>
      <c r="D61" s="15">
        <v>4652.5</v>
      </c>
      <c r="E61" s="15"/>
      <c r="F61" s="15">
        <f t="shared" si="3"/>
        <v>0</v>
      </c>
    </row>
    <row r="62" spans="1:6" ht="39" x14ac:dyDescent="0.25">
      <c r="A62" s="12" t="s">
        <v>125</v>
      </c>
      <c r="B62" s="12" t="s">
        <v>122</v>
      </c>
      <c r="C62" s="13" t="s">
        <v>126</v>
      </c>
      <c r="D62" s="15">
        <v>250</v>
      </c>
      <c r="E62" s="15"/>
      <c r="F62" s="15">
        <f t="shared" si="3"/>
        <v>0</v>
      </c>
    </row>
    <row r="63" spans="1:6" ht="26.25" x14ac:dyDescent="0.25">
      <c r="A63" s="12" t="s">
        <v>127</v>
      </c>
      <c r="B63" s="12" t="s">
        <v>122</v>
      </c>
      <c r="C63" s="13" t="s">
        <v>128</v>
      </c>
      <c r="D63" s="15">
        <v>14</v>
      </c>
      <c r="E63" s="15"/>
      <c r="F63" s="15">
        <f t="shared" si="3"/>
        <v>0</v>
      </c>
    </row>
    <row r="64" spans="1:6" x14ac:dyDescent="0.25">
      <c r="A64" s="108" t="s">
        <v>17</v>
      </c>
      <c r="B64" s="109"/>
      <c r="C64" s="110"/>
      <c r="D64" s="9" t="s">
        <v>9</v>
      </c>
      <c r="E64" s="24"/>
      <c r="F64" s="25">
        <f>SUM(F42:F63)</f>
        <v>0</v>
      </c>
    </row>
    <row r="65" spans="1:6" x14ac:dyDescent="0.25">
      <c r="A65" s="19"/>
      <c r="B65" s="19"/>
      <c r="C65" s="20"/>
      <c r="D65" s="21" t="s">
        <v>9</v>
      </c>
      <c r="E65" s="22"/>
      <c r="F65" s="23"/>
    </row>
    <row r="66" spans="1:6" x14ac:dyDescent="0.25">
      <c r="A66" s="1">
        <v>3</v>
      </c>
      <c r="B66" s="95" t="s">
        <v>18</v>
      </c>
      <c r="C66" s="96"/>
      <c r="D66" s="2" t="s">
        <v>9</v>
      </c>
      <c r="E66" s="3"/>
      <c r="F66" s="4"/>
    </row>
    <row r="67" spans="1:6" x14ac:dyDescent="0.25">
      <c r="A67" s="1" t="s">
        <v>5</v>
      </c>
      <c r="B67" s="1" t="s">
        <v>3</v>
      </c>
      <c r="C67" s="5" t="s">
        <v>6</v>
      </c>
      <c r="D67" s="6" t="s">
        <v>2</v>
      </c>
      <c r="E67" s="6" t="s">
        <v>7</v>
      </c>
      <c r="F67" s="7" t="s">
        <v>8</v>
      </c>
    </row>
    <row r="68" spans="1:6" x14ac:dyDescent="0.25">
      <c r="A68" s="8" t="s">
        <v>19</v>
      </c>
      <c r="B68" s="75" t="s">
        <v>20</v>
      </c>
      <c r="C68" s="76"/>
      <c r="D68" s="9" t="s">
        <v>9</v>
      </c>
      <c r="E68" s="26"/>
      <c r="F68" s="26"/>
    </row>
    <row r="69" spans="1:6" ht="26.25" x14ac:dyDescent="0.25">
      <c r="A69" s="12" t="s">
        <v>129</v>
      </c>
      <c r="B69" s="12" t="s">
        <v>130</v>
      </c>
      <c r="C69" s="13" t="s">
        <v>131</v>
      </c>
      <c r="D69" s="27">
        <v>20</v>
      </c>
      <c r="E69" s="27"/>
      <c r="F69" s="27">
        <f>D69*E69</f>
        <v>0</v>
      </c>
    </row>
    <row r="70" spans="1:6" ht="39" x14ac:dyDescent="0.25">
      <c r="A70" s="12" t="s">
        <v>132</v>
      </c>
      <c r="B70" s="12" t="s">
        <v>130</v>
      </c>
      <c r="C70" s="13" t="s">
        <v>133</v>
      </c>
      <c r="D70" s="27">
        <v>380</v>
      </c>
      <c r="E70" s="27"/>
      <c r="F70" s="27">
        <f t="shared" ref="F70:F87" si="4">D70*E70</f>
        <v>0</v>
      </c>
    </row>
    <row r="71" spans="1:6" ht="26.25" x14ac:dyDescent="0.25">
      <c r="A71" s="12" t="s">
        <v>242</v>
      </c>
      <c r="B71" s="12" t="s">
        <v>49</v>
      </c>
      <c r="C71" s="13" t="s">
        <v>243</v>
      </c>
      <c r="D71" s="27">
        <v>40</v>
      </c>
      <c r="E71" s="27"/>
      <c r="F71" s="27">
        <f t="shared" si="4"/>
        <v>0</v>
      </c>
    </row>
    <row r="72" spans="1:6" ht="26.25" x14ac:dyDescent="0.25">
      <c r="A72" s="12" t="s">
        <v>134</v>
      </c>
      <c r="B72" s="12" t="s">
        <v>49</v>
      </c>
      <c r="C72" s="13" t="s">
        <v>135</v>
      </c>
      <c r="D72" s="27">
        <v>1050</v>
      </c>
      <c r="E72" s="27"/>
      <c r="F72" s="27">
        <f t="shared" si="4"/>
        <v>0</v>
      </c>
    </row>
    <row r="73" spans="1:6" x14ac:dyDescent="0.25">
      <c r="A73" s="8" t="s">
        <v>136</v>
      </c>
      <c r="B73" s="75" t="s">
        <v>137</v>
      </c>
      <c r="C73" s="76">
        <v>0</v>
      </c>
      <c r="D73" s="9" t="s">
        <v>9</v>
      </c>
      <c r="E73" s="26"/>
      <c r="F73" s="26"/>
    </row>
    <row r="74" spans="1:6" ht="26.25" x14ac:dyDescent="0.25">
      <c r="A74" s="12" t="s">
        <v>138</v>
      </c>
      <c r="B74" s="12" t="s">
        <v>49</v>
      </c>
      <c r="C74" s="13" t="s">
        <v>139</v>
      </c>
      <c r="D74" s="27">
        <v>1090</v>
      </c>
      <c r="E74" s="27"/>
      <c r="F74" s="27">
        <f t="shared" si="4"/>
        <v>0</v>
      </c>
    </row>
    <row r="75" spans="1:6" x14ac:dyDescent="0.25">
      <c r="A75" s="12" t="s">
        <v>140</v>
      </c>
      <c r="B75" s="12" t="s">
        <v>141</v>
      </c>
      <c r="C75" s="13" t="s">
        <v>142</v>
      </c>
      <c r="D75" s="27">
        <v>1090</v>
      </c>
      <c r="E75" s="27"/>
      <c r="F75" s="27">
        <f t="shared" si="4"/>
        <v>0</v>
      </c>
    </row>
    <row r="76" spans="1:6" ht="39" x14ac:dyDescent="0.25">
      <c r="A76" s="12" t="s">
        <v>143</v>
      </c>
      <c r="B76" s="12" t="s">
        <v>141</v>
      </c>
      <c r="C76" s="13" t="s">
        <v>144</v>
      </c>
      <c r="D76" s="27">
        <v>1090</v>
      </c>
      <c r="E76" s="27"/>
      <c r="F76" s="27">
        <f t="shared" si="4"/>
        <v>0</v>
      </c>
    </row>
    <row r="77" spans="1:6" x14ac:dyDescent="0.25">
      <c r="A77" s="8" t="s">
        <v>145</v>
      </c>
      <c r="B77" s="75" t="s">
        <v>146</v>
      </c>
      <c r="C77" s="76">
        <v>0</v>
      </c>
      <c r="D77" s="9" t="s">
        <v>9</v>
      </c>
      <c r="E77" s="26"/>
      <c r="F77" s="26"/>
    </row>
    <row r="78" spans="1:6" ht="26.25" x14ac:dyDescent="0.25">
      <c r="A78" s="12" t="s">
        <v>244</v>
      </c>
      <c r="B78" s="12" t="s">
        <v>148</v>
      </c>
      <c r="C78" s="13" t="s">
        <v>245</v>
      </c>
      <c r="D78" s="27">
        <v>95</v>
      </c>
      <c r="E78" s="27"/>
      <c r="F78" s="27">
        <f t="shared" si="4"/>
        <v>0</v>
      </c>
    </row>
    <row r="79" spans="1:6" ht="39" x14ac:dyDescent="0.25">
      <c r="A79" s="12" t="s">
        <v>147</v>
      </c>
      <c r="B79" s="12" t="s">
        <v>148</v>
      </c>
      <c r="C79" s="13" t="s">
        <v>149</v>
      </c>
      <c r="D79" s="27">
        <v>6</v>
      </c>
      <c r="E79" s="27"/>
      <c r="F79" s="27">
        <f t="shared" si="4"/>
        <v>0</v>
      </c>
    </row>
    <row r="80" spans="1:6" ht="26.25" x14ac:dyDescent="0.25">
      <c r="A80" s="12" t="s">
        <v>246</v>
      </c>
      <c r="B80" s="12" t="s">
        <v>148</v>
      </c>
      <c r="C80" s="13" t="s">
        <v>247</v>
      </c>
      <c r="D80" s="27">
        <v>2</v>
      </c>
      <c r="E80" s="27"/>
      <c r="F80" s="27">
        <f t="shared" si="4"/>
        <v>0</v>
      </c>
    </row>
    <row r="81" spans="1:6" x14ac:dyDescent="0.25">
      <c r="A81" s="8" t="s">
        <v>150</v>
      </c>
      <c r="B81" s="75" t="s">
        <v>151</v>
      </c>
      <c r="C81" s="76">
        <v>0</v>
      </c>
      <c r="D81" s="9" t="s">
        <v>9</v>
      </c>
      <c r="E81" s="26"/>
      <c r="F81" s="26"/>
    </row>
    <row r="82" spans="1:6" ht="26.25" x14ac:dyDescent="0.25">
      <c r="A82" s="12" t="s">
        <v>152</v>
      </c>
      <c r="B82" s="12" t="s">
        <v>130</v>
      </c>
      <c r="C82" s="13" t="s">
        <v>153</v>
      </c>
      <c r="D82" s="27">
        <v>10</v>
      </c>
      <c r="E82" s="27"/>
      <c r="F82" s="27">
        <f t="shared" si="4"/>
        <v>0</v>
      </c>
    </row>
    <row r="83" spans="1:6" ht="26.25" x14ac:dyDescent="0.25">
      <c r="A83" s="12" t="s">
        <v>154</v>
      </c>
      <c r="B83" s="12" t="s">
        <v>130</v>
      </c>
      <c r="C83" s="13" t="s">
        <v>155</v>
      </c>
      <c r="D83" s="27">
        <v>45</v>
      </c>
      <c r="E83" s="27"/>
      <c r="F83" s="27">
        <f t="shared" si="4"/>
        <v>0</v>
      </c>
    </row>
    <row r="84" spans="1:6" ht="26.25" x14ac:dyDescent="0.25">
      <c r="A84" s="12" t="s">
        <v>156</v>
      </c>
      <c r="B84" s="12" t="s">
        <v>130</v>
      </c>
      <c r="C84" s="13" t="s">
        <v>157</v>
      </c>
      <c r="D84" s="27">
        <v>30</v>
      </c>
      <c r="E84" s="27"/>
      <c r="F84" s="27">
        <f t="shared" si="4"/>
        <v>0</v>
      </c>
    </row>
    <row r="85" spans="1:6" x14ac:dyDescent="0.25">
      <c r="A85" s="8" t="s">
        <v>158</v>
      </c>
      <c r="B85" s="75" t="s">
        <v>159</v>
      </c>
      <c r="C85" s="76">
        <v>0</v>
      </c>
      <c r="D85" s="9" t="s">
        <v>9</v>
      </c>
      <c r="E85" s="26"/>
      <c r="F85" s="26"/>
    </row>
    <row r="86" spans="1:6" ht="39" x14ac:dyDescent="0.25">
      <c r="A86" s="12" t="s">
        <v>160</v>
      </c>
      <c r="B86" s="12" t="s">
        <v>49</v>
      </c>
      <c r="C86" s="28" t="s">
        <v>161</v>
      </c>
      <c r="D86" s="14">
        <v>50</v>
      </c>
      <c r="E86" s="27"/>
      <c r="F86" s="27">
        <f t="shared" si="4"/>
        <v>0</v>
      </c>
    </row>
    <row r="87" spans="1:6" ht="39" x14ac:dyDescent="0.25">
      <c r="A87" s="12" t="s">
        <v>160</v>
      </c>
      <c r="B87" s="12" t="s">
        <v>4</v>
      </c>
      <c r="C87" s="28" t="s">
        <v>162</v>
      </c>
      <c r="D87" s="14">
        <v>6</v>
      </c>
      <c r="E87" s="27"/>
      <c r="F87" s="27">
        <f t="shared" si="4"/>
        <v>0</v>
      </c>
    </row>
    <row r="88" spans="1:6" x14ac:dyDescent="0.25">
      <c r="A88" s="77" t="s">
        <v>21</v>
      </c>
      <c r="B88" s="78"/>
      <c r="C88" s="79"/>
      <c r="D88" s="16" t="s">
        <v>9</v>
      </c>
      <c r="E88" s="29"/>
      <c r="F88" s="18">
        <f>SUM(F68:F87)</f>
        <v>0</v>
      </c>
    </row>
    <row r="89" spans="1:6" x14ac:dyDescent="0.25">
      <c r="A89" s="41"/>
      <c r="B89" s="41"/>
      <c r="C89" s="30"/>
      <c r="D89" s="21" t="s">
        <v>9</v>
      </c>
      <c r="E89" s="31"/>
      <c r="F89" s="23"/>
    </row>
    <row r="90" spans="1:6" x14ac:dyDescent="0.25">
      <c r="A90" s="1">
        <v>4</v>
      </c>
      <c r="B90" s="95" t="s">
        <v>22</v>
      </c>
      <c r="C90" s="96"/>
      <c r="D90" s="2" t="s">
        <v>9</v>
      </c>
      <c r="E90" s="3"/>
      <c r="F90" s="4"/>
    </row>
    <row r="91" spans="1:6" x14ac:dyDescent="0.25">
      <c r="A91" s="1" t="s">
        <v>5</v>
      </c>
      <c r="B91" s="1" t="s">
        <v>3</v>
      </c>
      <c r="C91" s="5" t="s">
        <v>6</v>
      </c>
      <c r="D91" s="6" t="s">
        <v>2</v>
      </c>
      <c r="E91" s="6" t="s">
        <v>7</v>
      </c>
      <c r="F91" s="7" t="s">
        <v>8</v>
      </c>
    </row>
    <row r="92" spans="1:6" x14ac:dyDescent="0.25">
      <c r="A92" s="8" t="s">
        <v>23</v>
      </c>
      <c r="B92" s="75" t="s">
        <v>24</v>
      </c>
      <c r="C92" s="76"/>
      <c r="D92" s="9" t="s">
        <v>9</v>
      </c>
      <c r="E92" s="24"/>
      <c r="F92" s="24"/>
    </row>
    <row r="93" spans="1:6" ht="39" x14ac:dyDescent="0.25">
      <c r="A93" s="12" t="s">
        <v>163</v>
      </c>
      <c r="B93" s="12" t="s">
        <v>49</v>
      </c>
      <c r="C93" s="13" t="s">
        <v>164</v>
      </c>
      <c r="D93" s="15">
        <v>180</v>
      </c>
      <c r="E93" s="15"/>
      <c r="F93" s="27">
        <f t="shared" ref="F93:F112" si="5">D93*E93</f>
        <v>0</v>
      </c>
    </row>
    <row r="94" spans="1:6" ht="39" x14ac:dyDescent="0.25">
      <c r="A94" s="12" t="s">
        <v>165</v>
      </c>
      <c r="B94" s="12" t="s">
        <v>4</v>
      </c>
      <c r="C94" s="13" t="s">
        <v>166</v>
      </c>
      <c r="D94" s="15">
        <v>136</v>
      </c>
      <c r="E94" s="15"/>
      <c r="F94" s="27">
        <f t="shared" si="5"/>
        <v>0</v>
      </c>
    </row>
    <row r="95" spans="1:6" ht="51.75" x14ac:dyDescent="0.25">
      <c r="A95" s="12" t="s">
        <v>248</v>
      </c>
      <c r="B95" s="12" t="s">
        <v>4</v>
      </c>
      <c r="C95" s="13" t="s">
        <v>249</v>
      </c>
      <c r="D95" s="15">
        <v>89</v>
      </c>
      <c r="E95" s="15"/>
      <c r="F95" s="27">
        <f t="shared" si="5"/>
        <v>0</v>
      </c>
    </row>
    <row r="96" spans="1:6" x14ac:dyDescent="0.25">
      <c r="A96" s="8" t="s">
        <v>167</v>
      </c>
      <c r="B96" s="75" t="s">
        <v>168</v>
      </c>
      <c r="C96" s="76">
        <v>0</v>
      </c>
      <c r="D96" s="9" t="s">
        <v>9</v>
      </c>
      <c r="E96" s="24"/>
      <c r="F96" s="24"/>
    </row>
    <row r="97" spans="1:6" ht="77.25" x14ac:dyDescent="0.25">
      <c r="A97" s="12" t="s">
        <v>169</v>
      </c>
      <c r="B97" s="12" t="s">
        <v>4</v>
      </c>
      <c r="C97" s="13" t="s">
        <v>170</v>
      </c>
      <c r="D97" s="15">
        <v>60</v>
      </c>
      <c r="E97" s="15"/>
      <c r="F97" s="27">
        <f t="shared" si="5"/>
        <v>0</v>
      </c>
    </row>
    <row r="98" spans="1:6" ht="77.25" x14ac:dyDescent="0.25">
      <c r="A98" s="12" t="s">
        <v>171</v>
      </c>
      <c r="B98" s="12" t="s">
        <v>4</v>
      </c>
      <c r="C98" s="13" t="s">
        <v>172</v>
      </c>
      <c r="D98" s="15">
        <v>85</v>
      </c>
      <c r="E98" s="15"/>
      <c r="F98" s="27">
        <f t="shared" si="5"/>
        <v>0</v>
      </c>
    </row>
    <row r="99" spans="1:6" x14ac:dyDescent="0.25">
      <c r="A99" s="8" t="s">
        <v>173</v>
      </c>
      <c r="B99" s="75" t="s">
        <v>174</v>
      </c>
      <c r="C99" s="76">
        <v>0</v>
      </c>
      <c r="D99" s="9" t="s">
        <v>9</v>
      </c>
      <c r="E99" s="24"/>
      <c r="F99" s="24"/>
    </row>
    <row r="100" spans="1:6" ht="39" x14ac:dyDescent="0.25">
      <c r="A100" s="12" t="s">
        <v>175</v>
      </c>
      <c r="B100" s="12" t="s">
        <v>4</v>
      </c>
      <c r="C100" s="13" t="s">
        <v>176</v>
      </c>
      <c r="D100" s="15">
        <v>30</v>
      </c>
      <c r="E100" s="15"/>
      <c r="F100" s="27">
        <f t="shared" si="5"/>
        <v>0</v>
      </c>
    </row>
    <row r="101" spans="1:6" ht="26.25" x14ac:dyDescent="0.25">
      <c r="A101" s="12" t="s">
        <v>177</v>
      </c>
      <c r="B101" s="12" t="s">
        <v>4</v>
      </c>
      <c r="C101" s="13" t="s">
        <v>178</v>
      </c>
      <c r="D101" s="15">
        <v>30</v>
      </c>
      <c r="E101" s="15"/>
      <c r="F101" s="27">
        <f t="shared" si="5"/>
        <v>0</v>
      </c>
    </row>
    <row r="102" spans="1:6" x14ac:dyDescent="0.25">
      <c r="A102" s="8" t="s">
        <v>179</v>
      </c>
      <c r="B102" s="75" t="s">
        <v>180</v>
      </c>
      <c r="C102" s="76">
        <v>0</v>
      </c>
      <c r="D102" s="9" t="s">
        <v>9</v>
      </c>
      <c r="E102" s="24"/>
      <c r="F102" s="24"/>
    </row>
    <row r="103" spans="1:6" ht="26.25" x14ac:dyDescent="0.25">
      <c r="A103" s="12" t="s">
        <v>250</v>
      </c>
      <c r="B103" s="12" t="s">
        <v>0</v>
      </c>
      <c r="C103" s="13" t="s">
        <v>251</v>
      </c>
      <c r="D103" s="15">
        <v>1</v>
      </c>
      <c r="E103" s="15"/>
      <c r="F103" s="27">
        <f t="shared" si="5"/>
        <v>0</v>
      </c>
    </row>
    <row r="104" spans="1:6" ht="26.25" x14ac:dyDescent="0.25">
      <c r="A104" s="12" t="s">
        <v>181</v>
      </c>
      <c r="B104" s="12" t="s">
        <v>0</v>
      </c>
      <c r="C104" s="13" t="s">
        <v>235</v>
      </c>
      <c r="D104" s="15">
        <v>4</v>
      </c>
      <c r="E104" s="15"/>
      <c r="F104" s="27">
        <f t="shared" si="5"/>
        <v>0</v>
      </c>
    </row>
    <row r="105" spans="1:6" ht="39" x14ac:dyDescent="0.25">
      <c r="A105" s="12" t="s">
        <v>252</v>
      </c>
      <c r="B105" s="12" t="s">
        <v>0</v>
      </c>
      <c r="C105" s="13" t="s">
        <v>253</v>
      </c>
      <c r="D105" s="15">
        <v>3</v>
      </c>
      <c r="E105" s="15"/>
      <c r="F105" s="27">
        <f t="shared" si="5"/>
        <v>0</v>
      </c>
    </row>
    <row r="106" spans="1:6" x14ac:dyDescent="0.25">
      <c r="A106" s="8" t="s">
        <v>182</v>
      </c>
      <c r="B106" s="75" t="s">
        <v>183</v>
      </c>
      <c r="C106" s="76">
        <v>0</v>
      </c>
      <c r="D106" s="9" t="s">
        <v>9</v>
      </c>
      <c r="E106" s="24"/>
      <c r="F106" s="24"/>
    </row>
    <row r="107" spans="1:6" ht="26.25" x14ac:dyDescent="0.25">
      <c r="A107" s="12" t="s">
        <v>184</v>
      </c>
      <c r="B107" s="12" t="s">
        <v>4</v>
      </c>
      <c r="C107" s="13" t="s">
        <v>185</v>
      </c>
      <c r="D107" s="15">
        <v>14</v>
      </c>
      <c r="E107" s="15"/>
      <c r="F107" s="27">
        <f t="shared" si="5"/>
        <v>0</v>
      </c>
    </row>
    <row r="108" spans="1:6" ht="39" x14ac:dyDescent="0.25">
      <c r="A108" s="12" t="s">
        <v>254</v>
      </c>
      <c r="B108" s="12" t="s">
        <v>4</v>
      </c>
      <c r="C108" s="13" t="s">
        <v>255</v>
      </c>
      <c r="D108" s="15">
        <v>14</v>
      </c>
      <c r="E108" s="15"/>
      <c r="F108" s="27">
        <f t="shared" si="5"/>
        <v>0</v>
      </c>
    </row>
    <row r="109" spans="1:6" ht="51.75" x14ac:dyDescent="0.25">
      <c r="A109" s="12" t="s">
        <v>186</v>
      </c>
      <c r="B109" s="12" t="s">
        <v>0</v>
      </c>
      <c r="C109" s="13" t="s">
        <v>187</v>
      </c>
      <c r="D109" s="15">
        <v>2</v>
      </c>
      <c r="E109" s="15"/>
      <c r="F109" s="27">
        <f t="shared" si="5"/>
        <v>0</v>
      </c>
    </row>
    <row r="110" spans="1:6" ht="39" x14ac:dyDescent="0.25">
      <c r="A110" s="12" t="s">
        <v>188</v>
      </c>
      <c r="B110" s="12" t="s">
        <v>0</v>
      </c>
      <c r="C110" s="13" t="s">
        <v>189</v>
      </c>
      <c r="D110" s="15">
        <v>2</v>
      </c>
      <c r="E110" s="15"/>
      <c r="F110" s="27">
        <f t="shared" si="5"/>
        <v>0</v>
      </c>
    </row>
    <row r="111" spans="1:6" x14ac:dyDescent="0.25">
      <c r="A111" s="8" t="s">
        <v>190</v>
      </c>
      <c r="B111" s="75" t="s">
        <v>159</v>
      </c>
      <c r="C111" s="76">
        <v>0</v>
      </c>
      <c r="D111" s="9" t="s">
        <v>9</v>
      </c>
      <c r="E111" s="24"/>
      <c r="F111" s="24"/>
    </row>
    <row r="112" spans="1:6" ht="26.25" x14ac:dyDescent="0.25">
      <c r="A112" s="12" t="s">
        <v>160</v>
      </c>
      <c r="B112" s="12" t="s">
        <v>0</v>
      </c>
      <c r="C112" s="13" t="s">
        <v>236</v>
      </c>
      <c r="D112" s="15">
        <v>3</v>
      </c>
      <c r="E112" s="15"/>
      <c r="F112" s="27">
        <f t="shared" si="5"/>
        <v>0</v>
      </c>
    </row>
    <row r="113" spans="1:6" x14ac:dyDescent="0.25">
      <c r="A113" s="80" t="s">
        <v>25</v>
      </c>
      <c r="B113" s="81"/>
      <c r="C113" s="94"/>
      <c r="D113" s="9" t="s">
        <v>9</v>
      </c>
      <c r="E113" s="24"/>
      <c r="F113" s="25">
        <f>SUM(F92:F112)</f>
        <v>0</v>
      </c>
    </row>
    <row r="114" spans="1:6" x14ac:dyDescent="0.25">
      <c r="A114" s="47"/>
      <c r="B114" s="47"/>
      <c r="C114" s="48"/>
      <c r="D114" s="49" t="s">
        <v>9</v>
      </c>
      <c r="E114" s="50"/>
      <c r="F114" s="51"/>
    </row>
    <row r="115" spans="1:6" x14ac:dyDescent="0.25">
      <c r="A115" s="1">
        <v>6</v>
      </c>
      <c r="B115" s="95" t="s">
        <v>26</v>
      </c>
      <c r="C115" s="96"/>
      <c r="D115" s="2" t="s">
        <v>9</v>
      </c>
      <c r="E115" s="3"/>
      <c r="F115" s="4"/>
    </row>
    <row r="116" spans="1:6" x14ac:dyDescent="0.25">
      <c r="A116" s="1" t="s">
        <v>5</v>
      </c>
      <c r="B116" s="1" t="s">
        <v>3</v>
      </c>
      <c r="C116" s="5" t="s">
        <v>6</v>
      </c>
      <c r="D116" s="6" t="s">
        <v>2</v>
      </c>
      <c r="E116" s="6" t="s">
        <v>7</v>
      </c>
      <c r="F116" s="7" t="s">
        <v>8</v>
      </c>
    </row>
    <row r="117" spans="1:6" x14ac:dyDescent="0.25">
      <c r="A117" s="8" t="s">
        <v>27</v>
      </c>
      <c r="B117" s="75" t="s">
        <v>28</v>
      </c>
      <c r="C117" s="76"/>
      <c r="D117" s="9" t="s">
        <v>9</v>
      </c>
      <c r="E117" s="24"/>
      <c r="F117" s="24"/>
    </row>
    <row r="118" spans="1:6" ht="26.25" x14ac:dyDescent="0.25">
      <c r="A118" s="12" t="s">
        <v>191</v>
      </c>
      <c r="B118" s="12" t="s">
        <v>0</v>
      </c>
      <c r="C118" s="13" t="s">
        <v>192</v>
      </c>
      <c r="D118" s="15">
        <v>5</v>
      </c>
      <c r="E118" s="15"/>
      <c r="F118" s="15">
        <f>D118*E118</f>
        <v>0</v>
      </c>
    </row>
    <row r="119" spans="1:6" ht="39" x14ac:dyDescent="0.25">
      <c r="A119" s="12" t="s">
        <v>193</v>
      </c>
      <c r="B119" s="12" t="s">
        <v>0</v>
      </c>
      <c r="C119" s="13" t="s">
        <v>194</v>
      </c>
      <c r="D119" s="15">
        <v>2</v>
      </c>
      <c r="E119" s="15"/>
      <c r="F119" s="15">
        <f t="shared" ref="F119:F135" si="6">D119*E119</f>
        <v>0</v>
      </c>
    </row>
    <row r="120" spans="1:6" ht="39" x14ac:dyDescent="0.25">
      <c r="A120" s="12" t="s">
        <v>195</v>
      </c>
      <c r="B120" s="12" t="s">
        <v>0</v>
      </c>
      <c r="C120" s="13" t="s">
        <v>196</v>
      </c>
      <c r="D120" s="15">
        <v>3</v>
      </c>
      <c r="E120" s="15"/>
      <c r="F120" s="15">
        <f t="shared" si="6"/>
        <v>0</v>
      </c>
    </row>
    <row r="121" spans="1:6" ht="39" x14ac:dyDescent="0.25">
      <c r="A121" s="12" t="s">
        <v>197</v>
      </c>
      <c r="B121" s="12" t="s">
        <v>0</v>
      </c>
      <c r="C121" s="13" t="s">
        <v>198</v>
      </c>
      <c r="D121" s="15">
        <v>4</v>
      </c>
      <c r="E121" s="15"/>
      <c r="F121" s="15">
        <f t="shared" si="6"/>
        <v>0</v>
      </c>
    </row>
    <row r="122" spans="1:6" ht="39" x14ac:dyDescent="0.25">
      <c r="A122" s="12" t="s">
        <v>199</v>
      </c>
      <c r="B122" s="12" t="s">
        <v>0</v>
      </c>
      <c r="C122" s="13" t="s">
        <v>200</v>
      </c>
      <c r="D122" s="15">
        <v>3</v>
      </c>
      <c r="E122" s="15"/>
      <c r="F122" s="15">
        <f t="shared" si="6"/>
        <v>0</v>
      </c>
    </row>
    <row r="123" spans="1:6" x14ac:dyDescent="0.25">
      <c r="A123" s="8" t="s">
        <v>201</v>
      </c>
      <c r="B123" s="75" t="s">
        <v>202</v>
      </c>
      <c r="C123" s="76">
        <v>0</v>
      </c>
      <c r="D123" s="9" t="s">
        <v>9</v>
      </c>
      <c r="E123" s="24"/>
      <c r="F123" s="24"/>
    </row>
    <row r="124" spans="1:6" ht="51.75" x14ac:dyDescent="0.25">
      <c r="A124" s="12" t="s">
        <v>203</v>
      </c>
      <c r="B124" s="12" t="s">
        <v>4</v>
      </c>
      <c r="C124" s="13" t="s">
        <v>204</v>
      </c>
      <c r="D124" s="15">
        <v>610</v>
      </c>
      <c r="E124" s="15"/>
      <c r="F124" s="15">
        <f t="shared" si="6"/>
        <v>0</v>
      </c>
    </row>
    <row r="125" spans="1:6" ht="26.25" x14ac:dyDescent="0.25">
      <c r="A125" s="12" t="s">
        <v>205</v>
      </c>
      <c r="B125" s="12" t="s">
        <v>4</v>
      </c>
      <c r="C125" s="13" t="s">
        <v>206</v>
      </c>
      <c r="D125" s="15">
        <v>610</v>
      </c>
      <c r="E125" s="15"/>
      <c r="F125" s="15">
        <f t="shared" si="6"/>
        <v>0</v>
      </c>
    </row>
    <row r="126" spans="1:6" x14ac:dyDescent="0.25">
      <c r="A126" s="8" t="s">
        <v>207</v>
      </c>
      <c r="B126" s="75" t="s">
        <v>208</v>
      </c>
      <c r="C126" s="76">
        <v>0</v>
      </c>
      <c r="D126" s="9" t="s">
        <v>9</v>
      </c>
      <c r="E126" s="24"/>
      <c r="F126" s="24"/>
    </row>
    <row r="127" spans="1:6" ht="39" x14ac:dyDescent="0.25">
      <c r="A127" s="12" t="s">
        <v>209</v>
      </c>
      <c r="B127" s="12" t="s">
        <v>0</v>
      </c>
      <c r="C127" s="13" t="s">
        <v>210</v>
      </c>
      <c r="D127" s="15">
        <v>13</v>
      </c>
      <c r="E127" s="15"/>
      <c r="F127" s="15">
        <f t="shared" si="6"/>
        <v>0</v>
      </c>
    </row>
    <row r="128" spans="1:6" x14ac:dyDescent="0.25">
      <c r="A128" s="8" t="s">
        <v>211</v>
      </c>
      <c r="B128" s="75" t="s">
        <v>212</v>
      </c>
      <c r="C128" s="76">
        <v>0</v>
      </c>
      <c r="D128" s="9" t="s">
        <v>9</v>
      </c>
      <c r="E128" s="24"/>
      <c r="F128" s="24"/>
    </row>
    <row r="129" spans="1:6" x14ac:dyDescent="0.25">
      <c r="A129" s="12" t="s">
        <v>213</v>
      </c>
      <c r="B129" s="12" t="s">
        <v>0</v>
      </c>
      <c r="C129" s="13" t="s">
        <v>214</v>
      </c>
      <c r="D129" s="15">
        <v>2</v>
      </c>
      <c r="E129" s="15"/>
      <c r="F129" s="15">
        <f t="shared" si="6"/>
        <v>0</v>
      </c>
    </row>
    <row r="130" spans="1:6" x14ac:dyDescent="0.25">
      <c r="A130" s="12" t="s">
        <v>215</v>
      </c>
      <c r="B130" s="12" t="s">
        <v>0</v>
      </c>
      <c r="C130" s="13" t="s">
        <v>216</v>
      </c>
      <c r="D130" s="15">
        <v>4</v>
      </c>
      <c r="E130" s="15"/>
      <c r="F130" s="15">
        <f t="shared" si="6"/>
        <v>0</v>
      </c>
    </row>
    <row r="131" spans="1:6" ht="39" x14ac:dyDescent="0.25">
      <c r="A131" s="12" t="s">
        <v>217</v>
      </c>
      <c r="B131" s="12" t="s">
        <v>4</v>
      </c>
      <c r="C131" s="13" t="s">
        <v>218</v>
      </c>
      <c r="D131" s="15">
        <v>140</v>
      </c>
      <c r="E131" s="15"/>
      <c r="F131" s="15">
        <f t="shared" si="6"/>
        <v>0</v>
      </c>
    </row>
    <row r="132" spans="1:6" x14ac:dyDescent="0.25">
      <c r="A132" s="8" t="s">
        <v>219</v>
      </c>
      <c r="B132" s="75" t="s">
        <v>159</v>
      </c>
      <c r="C132" s="76">
        <v>0</v>
      </c>
      <c r="D132" s="9" t="s">
        <v>9</v>
      </c>
      <c r="E132" s="24"/>
      <c r="F132" s="24"/>
    </row>
    <row r="133" spans="1:6" ht="26.25" x14ac:dyDescent="0.25">
      <c r="A133" s="12" t="s">
        <v>160</v>
      </c>
      <c r="B133" s="12" t="s">
        <v>4</v>
      </c>
      <c r="C133" s="13" t="s">
        <v>220</v>
      </c>
      <c r="D133" s="15">
        <v>92</v>
      </c>
      <c r="E133" s="15"/>
      <c r="F133" s="15">
        <f t="shared" si="6"/>
        <v>0</v>
      </c>
    </row>
    <row r="134" spans="1:6" x14ac:dyDescent="0.25">
      <c r="A134" s="12" t="s">
        <v>160</v>
      </c>
      <c r="B134" s="12" t="s">
        <v>0</v>
      </c>
      <c r="C134" s="13" t="s">
        <v>221</v>
      </c>
      <c r="D134" s="15">
        <v>2</v>
      </c>
      <c r="E134" s="15"/>
      <c r="F134" s="15">
        <f t="shared" si="6"/>
        <v>0</v>
      </c>
    </row>
    <row r="135" spans="1:6" x14ac:dyDescent="0.25">
      <c r="A135" s="12" t="s">
        <v>160</v>
      </c>
      <c r="B135" s="12" t="s">
        <v>0</v>
      </c>
      <c r="C135" s="13" t="s">
        <v>256</v>
      </c>
      <c r="D135" s="15">
        <v>8</v>
      </c>
      <c r="E135" s="15"/>
      <c r="F135" s="15">
        <f t="shared" si="6"/>
        <v>0</v>
      </c>
    </row>
    <row r="136" spans="1:6" x14ac:dyDescent="0.25">
      <c r="A136" s="105" t="s">
        <v>29</v>
      </c>
      <c r="B136" s="106"/>
      <c r="C136" s="107"/>
      <c r="D136" s="9" t="s">
        <v>9</v>
      </c>
      <c r="E136" s="24"/>
      <c r="F136" s="25">
        <f>SUM(F117:F135)</f>
        <v>0</v>
      </c>
    </row>
    <row r="137" spans="1:6" x14ac:dyDescent="0.25">
      <c r="A137" s="19"/>
      <c r="B137" s="19"/>
      <c r="C137" s="20"/>
      <c r="D137" s="21" t="s">
        <v>9</v>
      </c>
      <c r="E137" s="22"/>
      <c r="F137" s="23"/>
    </row>
    <row r="138" spans="1:6" x14ac:dyDescent="0.25">
      <c r="A138" s="1">
        <v>7</v>
      </c>
      <c r="B138" s="95" t="s">
        <v>30</v>
      </c>
      <c r="C138" s="96"/>
      <c r="D138" s="2" t="s">
        <v>9</v>
      </c>
      <c r="E138" s="3"/>
      <c r="F138" s="4"/>
    </row>
    <row r="139" spans="1:6" x14ac:dyDescent="0.25">
      <c r="A139" s="1" t="s">
        <v>5</v>
      </c>
      <c r="B139" s="1" t="s">
        <v>3</v>
      </c>
      <c r="C139" s="5" t="s">
        <v>6</v>
      </c>
      <c r="D139" s="6" t="s">
        <v>2</v>
      </c>
      <c r="E139" s="6" t="s">
        <v>7</v>
      </c>
      <c r="F139" s="7" t="s">
        <v>8</v>
      </c>
    </row>
    <row r="140" spans="1:6" x14ac:dyDescent="0.25">
      <c r="A140" s="32" t="s">
        <v>222</v>
      </c>
      <c r="B140" s="75" t="s">
        <v>223</v>
      </c>
      <c r="C140" s="76">
        <v>0</v>
      </c>
      <c r="D140" s="9" t="s">
        <v>9</v>
      </c>
      <c r="E140" s="24"/>
      <c r="F140" s="24"/>
    </row>
    <row r="141" spans="1:6" x14ac:dyDescent="0.25">
      <c r="A141" s="12" t="s">
        <v>224</v>
      </c>
      <c r="B141" s="12" t="s">
        <v>225</v>
      </c>
      <c r="C141" s="13" t="s">
        <v>226</v>
      </c>
      <c r="D141" s="15">
        <v>60</v>
      </c>
      <c r="E141" s="15"/>
      <c r="F141" s="15">
        <f t="shared" ref="F141:F145" si="7">D141*E141</f>
        <v>0</v>
      </c>
    </row>
    <row r="142" spans="1:6" x14ac:dyDescent="0.25">
      <c r="A142" s="12" t="s">
        <v>227</v>
      </c>
      <c r="B142" s="12" t="s">
        <v>225</v>
      </c>
      <c r="C142" s="13" t="s">
        <v>228</v>
      </c>
      <c r="D142" s="15">
        <v>20</v>
      </c>
      <c r="E142" s="15"/>
      <c r="F142" s="15">
        <f t="shared" si="7"/>
        <v>0</v>
      </c>
    </row>
    <row r="143" spans="1:6" x14ac:dyDescent="0.25">
      <c r="A143" s="12" t="s">
        <v>257</v>
      </c>
      <c r="B143" s="12" t="s">
        <v>0</v>
      </c>
      <c r="C143" s="13" t="s">
        <v>258</v>
      </c>
      <c r="D143" s="15">
        <v>1</v>
      </c>
      <c r="E143" s="15"/>
      <c r="F143" s="15">
        <f t="shared" si="7"/>
        <v>0</v>
      </c>
    </row>
    <row r="144" spans="1:6" ht="39" x14ac:dyDescent="0.25">
      <c r="A144" s="12" t="s">
        <v>229</v>
      </c>
      <c r="B144" s="12" t="s">
        <v>0</v>
      </c>
      <c r="C144" s="13" t="s">
        <v>237</v>
      </c>
      <c r="D144" s="15">
        <v>1</v>
      </c>
      <c r="E144" s="15"/>
      <c r="F144" s="15">
        <f t="shared" si="7"/>
        <v>0</v>
      </c>
    </row>
    <row r="145" spans="1:6" x14ac:dyDescent="0.25">
      <c r="A145" s="12" t="s">
        <v>160</v>
      </c>
      <c r="B145" s="12" t="s">
        <v>0</v>
      </c>
      <c r="C145" s="13" t="s">
        <v>230</v>
      </c>
      <c r="D145" s="15">
        <v>1</v>
      </c>
      <c r="E145" s="15"/>
      <c r="F145" s="15">
        <f t="shared" si="7"/>
        <v>0</v>
      </c>
    </row>
    <row r="146" spans="1:6" x14ac:dyDescent="0.25">
      <c r="A146" s="77" t="s">
        <v>31</v>
      </c>
      <c r="B146" s="78"/>
      <c r="C146" s="79"/>
      <c r="D146" s="16" t="s">
        <v>9</v>
      </c>
      <c r="E146" s="33"/>
      <c r="F146" s="18">
        <f>SUM(F141:F145)</f>
        <v>0</v>
      </c>
    </row>
    <row r="147" spans="1:6" x14ac:dyDescent="0.25">
      <c r="A147" s="47"/>
      <c r="B147" s="47"/>
      <c r="C147" s="48"/>
      <c r="D147" s="49" t="s">
        <v>9</v>
      </c>
      <c r="E147" s="50"/>
      <c r="F147" s="51"/>
    </row>
    <row r="148" spans="1:6" x14ac:dyDescent="0.25">
      <c r="A148" s="34"/>
      <c r="B148" s="34"/>
      <c r="C148" s="35"/>
      <c r="D148" s="36" t="s">
        <v>9</v>
      </c>
      <c r="E148" s="37"/>
      <c r="F148" s="38"/>
    </row>
    <row r="149" spans="1:6" x14ac:dyDescent="0.25">
      <c r="A149" s="80" t="s">
        <v>1</v>
      </c>
      <c r="B149" s="81"/>
      <c r="C149" s="81"/>
      <c r="D149" s="39" t="s">
        <v>9</v>
      </c>
      <c r="E149" s="103" t="s">
        <v>32</v>
      </c>
      <c r="F149" s="104"/>
    </row>
    <row r="150" spans="1:6" x14ac:dyDescent="0.25">
      <c r="A150" s="12">
        <v>1</v>
      </c>
      <c r="B150" s="99" t="s">
        <v>10</v>
      </c>
      <c r="C150" s="100"/>
      <c r="D150" s="40" t="s">
        <v>9</v>
      </c>
      <c r="E150" s="101">
        <f>F38</f>
        <v>16200</v>
      </c>
      <c r="F150" s="102"/>
    </row>
    <row r="151" spans="1:6" x14ac:dyDescent="0.25">
      <c r="A151" s="12">
        <v>2</v>
      </c>
      <c r="B151" s="99" t="s">
        <v>33</v>
      </c>
      <c r="C151" s="100"/>
      <c r="D151" s="40" t="s">
        <v>9</v>
      </c>
      <c r="E151" s="101">
        <f>F64</f>
        <v>0</v>
      </c>
      <c r="F151" s="102"/>
    </row>
    <row r="152" spans="1:6" x14ac:dyDescent="0.25">
      <c r="A152" s="12">
        <v>3</v>
      </c>
      <c r="B152" s="99" t="s">
        <v>18</v>
      </c>
      <c r="C152" s="100"/>
      <c r="D152" s="40" t="s">
        <v>9</v>
      </c>
      <c r="E152" s="101">
        <f>F88</f>
        <v>0</v>
      </c>
      <c r="F152" s="102"/>
    </row>
    <row r="153" spans="1:6" x14ac:dyDescent="0.25">
      <c r="A153" s="12">
        <v>4</v>
      </c>
      <c r="B153" s="99" t="s">
        <v>22</v>
      </c>
      <c r="C153" s="100"/>
      <c r="D153" s="40" t="s">
        <v>9</v>
      </c>
      <c r="E153" s="101">
        <f>F113</f>
        <v>0</v>
      </c>
      <c r="F153" s="102"/>
    </row>
    <row r="154" spans="1:6" x14ac:dyDescent="0.25">
      <c r="A154" s="12">
        <v>6</v>
      </c>
      <c r="B154" s="99" t="s">
        <v>34</v>
      </c>
      <c r="C154" s="100"/>
      <c r="D154" s="40" t="s">
        <v>9</v>
      </c>
      <c r="E154" s="101">
        <f>F136</f>
        <v>0</v>
      </c>
      <c r="F154" s="102"/>
    </row>
    <row r="155" spans="1:6" ht="15.75" thickBot="1" x14ac:dyDescent="0.3">
      <c r="A155" s="54">
        <v>7</v>
      </c>
      <c r="B155" s="90" t="s">
        <v>30</v>
      </c>
      <c r="C155" s="91"/>
      <c r="D155" s="55" t="s">
        <v>9</v>
      </c>
      <c r="E155" s="92">
        <f>F146</f>
        <v>0</v>
      </c>
      <c r="F155" s="93"/>
    </row>
    <row r="156" spans="1:6" x14ac:dyDescent="0.25">
      <c r="A156" s="56"/>
      <c r="B156" s="82" t="s">
        <v>264</v>
      </c>
      <c r="C156" s="83"/>
      <c r="D156" s="57" t="s">
        <v>9</v>
      </c>
      <c r="E156" s="84">
        <f>SUM(E150:F155)</f>
        <v>16200</v>
      </c>
      <c r="F156" s="85"/>
    </row>
    <row r="157" spans="1:6" ht="15.75" thickBot="1" x14ac:dyDescent="0.3">
      <c r="A157" s="58"/>
      <c r="B157" s="63" t="s">
        <v>265</v>
      </c>
      <c r="C157" s="64"/>
      <c r="D157" s="59" t="s">
        <v>9</v>
      </c>
      <c r="E157" s="65">
        <f>E156*0.1</f>
        <v>1620</v>
      </c>
      <c r="F157" s="66"/>
    </row>
    <row r="158" spans="1:6" x14ac:dyDescent="0.25">
      <c r="A158" s="52"/>
      <c r="B158" s="67" t="s">
        <v>264</v>
      </c>
      <c r="C158" s="68"/>
      <c r="D158" s="53" t="s">
        <v>9</v>
      </c>
      <c r="E158" s="69">
        <f>SUM(E156:F157)</f>
        <v>17820</v>
      </c>
      <c r="F158" s="70"/>
    </row>
    <row r="159" spans="1:6" ht="15.75" thickBot="1" x14ac:dyDescent="0.3">
      <c r="A159" s="54"/>
      <c r="B159" s="86" t="s">
        <v>35</v>
      </c>
      <c r="C159" s="87"/>
      <c r="D159" s="55" t="s">
        <v>9</v>
      </c>
      <c r="E159" s="88">
        <f>E158*0.22</f>
        <v>3920.4</v>
      </c>
      <c r="F159" s="89"/>
    </row>
    <row r="160" spans="1:6" ht="15.75" thickBot="1" x14ac:dyDescent="0.3">
      <c r="A160" s="60"/>
      <c r="B160" s="71" t="s">
        <v>36</v>
      </c>
      <c r="C160" s="72"/>
      <c r="D160" s="61" t="s">
        <v>9</v>
      </c>
      <c r="E160" s="73">
        <f>E158+E159</f>
        <v>21740.400000000001</v>
      </c>
      <c r="F160" s="74"/>
    </row>
  </sheetData>
  <mergeCells count="62">
    <mergeCell ref="B6:C6"/>
    <mergeCell ref="B8:C8"/>
    <mergeCell ref="B13:C13"/>
    <mergeCell ref="B32:C32"/>
    <mergeCell ref="A38:C38"/>
    <mergeCell ref="B102:C102"/>
    <mergeCell ref="B106:C106"/>
    <mergeCell ref="B99:C99"/>
    <mergeCell ref="B111:C111"/>
    <mergeCell ref="B48:C48"/>
    <mergeCell ref="B66:C66"/>
    <mergeCell ref="A64:C64"/>
    <mergeCell ref="B68:C68"/>
    <mergeCell ref="B73:C73"/>
    <mergeCell ref="B77:C77"/>
    <mergeCell ref="B81:C81"/>
    <mergeCell ref="B85:C85"/>
    <mergeCell ref="A88:C88"/>
    <mergeCell ref="B90:C90"/>
    <mergeCell ref="B96:C96"/>
    <mergeCell ref="B92:C92"/>
    <mergeCell ref="B152:C152"/>
    <mergeCell ref="E152:F152"/>
    <mergeCell ref="E149:F149"/>
    <mergeCell ref="B123:C123"/>
    <mergeCell ref="B132:C132"/>
    <mergeCell ref="B126:C126"/>
    <mergeCell ref="B128:C128"/>
    <mergeCell ref="A136:C136"/>
    <mergeCell ref="B138:C138"/>
    <mergeCell ref="B160:C160"/>
    <mergeCell ref="E160:F160"/>
    <mergeCell ref="B140:C140"/>
    <mergeCell ref="A146:C146"/>
    <mergeCell ref="A149:C149"/>
    <mergeCell ref="B156:C156"/>
    <mergeCell ref="E156:F156"/>
    <mergeCell ref="B159:C159"/>
    <mergeCell ref="E159:F159"/>
    <mergeCell ref="B155:C155"/>
    <mergeCell ref="E155:F155"/>
    <mergeCell ref="B153:C153"/>
    <mergeCell ref="E153:F153"/>
    <mergeCell ref="B154:C154"/>
    <mergeCell ref="E154:F154"/>
    <mergeCell ref="B150:C150"/>
    <mergeCell ref="A2:F2"/>
    <mergeCell ref="B157:C157"/>
    <mergeCell ref="E157:F157"/>
    <mergeCell ref="B158:C158"/>
    <mergeCell ref="E158:F158"/>
    <mergeCell ref="A113:C113"/>
    <mergeCell ref="B115:C115"/>
    <mergeCell ref="B117:C117"/>
    <mergeCell ref="B40:C40"/>
    <mergeCell ref="B42:C42"/>
    <mergeCell ref="B50:C50"/>
    <mergeCell ref="B55:C55"/>
    <mergeCell ref="B59:C59"/>
    <mergeCell ref="E150:F150"/>
    <mergeCell ref="B151:C151"/>
    <mergeCell ref="E151:F151"/>
  </mergeCells>
  <pageMargins left="0.7" right="0.7" top="0.75" bottom="0.75" header="0.3" footer="0.3"/>
  <pageSetup paperSize="9" scale="94" orientation="portrait" r:id="rId1"/>
  <rowBreaks count="5" manualBreakCount="5">
    <brk id="31" max="16383" man="1"/>
    <brk id="58" max="16383" man="1"/>
    <brk id="89" max="16383" man="1"/>
    <brk id="114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Rekonstrukcija reg ceste -popis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Martin Kos</cp:lastModifiedBy>
  <cp:lastPrinted>2021-09-20T06:17:17Z</cp:lastPrinted>
  <dcterms:created xsi:type="dcterms:W3CDTF">2015-06-05T18:19:34Z</dcterms:created>
  <dcterms:modified xsi:type="dcterms:W3CDTF">2021-09-20T06:17:22Z</dcterms:modified>
</cp:coreProperties>
</file>